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<sst xmlns="http://schemas.openxmlformats.org/spreadsheetml/2006/main" count="855" uniqueCount="380">
  <si>
    <t>Dossier</t>
  </si>
  <si>
    <t>Date</t>
  </si>
  <si>
    <t>Phase</t>
  </si>
  <si>
    <t>Indice</t>
  </si>
  <si>
    <t>MAITRE D'OUVRAGE
CHU de ST ETIENNE
13 rue Ambroise Paré
42100 SAINT ETIENNE</t>
  </si>
  <si>
    <t>ECONOMISTE DE LA CONSTRUCTION : 
    CM économistes
    6 Rue de Molina
    42000 SAINT ETIENNE
    Tél : 04.77.92.39.42
    Mél : contact@cm-economistes.fr</t>
  </si>
  <si>
    <t>BE STRUCTURE : 
    INGENIERIE CONSTRUCTION
    17 B rue de la Presse
    42000 SAINT-ETIENNE
    Tél : 04.77.91.30.50
    Mél : q.pastor@bet-ic.com</t>
  </si>
  <si>
    <t>BE FLUIDES : 
    COGIFLUIDES
    51 rue Sibert - Parc Novaciérie
    42400 SAINT-CHAMOND
    Tél : 04 77 25 70 00
    Mél : contact@cogifluide.com</t>
  </si>
  <si>
    <t>ARCHITECTE : 
    CLEMENSON ARCHITECTES
    7 rue Jean Zay
    42270 SAINT PRIEST EN JAREZ
    Tél : 09.87.44.70.41
    Mél : agence@clemenson-architectes.com</t>
  </si>
  <si>
    <t>ARCHITECTE : 
    AA GROUP
    1 rue Elisée Reclus
    42000  SAINT-ETIENNE
    Tél : 04.77.49.20.70   Fax : 04.77.32.69.06
    Mél : arch@aagroup.fr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</si>
  <si>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</si>
  <si>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</si>
  <si>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</si>
  <si>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</si>
  <si>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</si>
  <si>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</si>
  <si>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</si>
  <si>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</si>
  <si>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</si>
  <si>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</si>
  <si>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</si>
  <si>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</si>
  <si>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</si>
  <si>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</si>
  <si>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</si>
  <si>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</si>
  <si>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</si>
  <si>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</si>
  <si>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</si>
  <si>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</si>
  <si>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</si>
  <si>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</si>
  <si>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</si>
  <si>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</si>
  <si>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</si>
  <si>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</si>
  <si>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</si>
  <si>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</si>
  <si>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</si>
  <si>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</si>
  <si>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</si>
  <si>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</si>
  <si>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</si>
  <si>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n°13</t>
  </si>
  <si>
    <t>CARRELAGE - FAIENCE</t>
  </si>
  <si>
    <t>5.&amp;</t>
  </si>
  <si>
    <t>8.&amp;</t>
  </si>
  <si>
    <t>13.1</t>
  </si>
  <si>
    <t>TRAVAUX PREPARATOIRES</t>
  </si>
  <si>
    <t>13.1.1</t>
  </si>
  <si>
    <t>NETTOYAGE &amp; RESSUIVI DE REVETEMENTS DE SOLS EXISTANTS</t>
  </si>
  <si>
    <t>8.T</t>
  </si>
  <si>
    <t>13.1.1.1</t>
  </si>
  <si>
    <t>NETTOYAGE &amp; RESSUIVI DE MARCHES D'ESCALIERS EN REVETEMENT PIERRE</t>
  </si>
  <si>
    <t>ML</t>
  </si>
  <si>
    <t>9.T</t>
  </si>
  <si>
    <t>9.L</t>
  </si>
  <si>
    <t>Localisation : ESCALIER 1</t>
  </si>
  <si>
    <t>Du niveau RDC jusqu'au R+1</t>
  </si>
  <si>
    <t>9.M.A</t>
  </si>
  <si>
    <t>Localisation : Du niveau R+1 jusqu'au R+2</t>
  </si>
  <si>
    <t>Localisation : Du niveau R+2 jusqu'au R+3</t>
  </si>
  <si>
    <t>9.M.B</t>
  </si>
  <si>
    <t>Localisation : ESCALIER 2</t>
  </si>
  <si>
    <t>Du niveau RDC "bas" jusqu'au RDC</t>
  </si>
  <si>
    <t>9.M.C</t>
  </si>
  <si>
    <t>Localisation : Du niveau RDC jusqu'au R+1</t>
  </si>
  <si>
    <t>9.M.D</t>
  </si>
  <si>
    <t>9.M.Z</t>
  </si>
  <si>
    <t>9.&amp;</t>
  </si>
  <si>
    <t>3.&amp;</t>
  </si>
  <si>
    <t>Total H.T. :</t>
  </si>
  <si>
    <t>Total T.V.A. (20%) :</t>
  </si>
  <si>
    <t>Total T.T.C. :</t>
  </si>
  <si>
    <t>13.2</t>
  </si>
  <si>
    <t xml:space="preserve">CARRELAGE </t>
  </si>
  <si>
    <t>13.2.1</t>
  </si>
  <si>
    <t>REVÊTEMENT DE SOL CARRELAGE COLLE</t>
  </si>
  <si>
    <t>13.2.1.1</t>
  </si>
  <si>
    <t>CARRELAGE COLLE GRES CERAME 30 x 60 cm - U4P3E3C2</t>
  </si>
  <si>
    <t>Localisation : NIVEAU RDC "BAS"</t>
  </si>
  <si>
    <t xml:space="preserve">Accueil </t>
  </si>
  <si>
    <t>9.M.AN</t>
  </si>
  <si>
    <t>9.M.AO</t>
  </si>
  <si>
    <t>9.M.RDCB</t>
  </si>
  <si>
    <t>Localisation : NIVEAU RDC HAUT</t>
  </si>
  <si>
    <t>Sas entrée</t>
  </si>
  <si>
    <t>9.M.DG</t>
  </si>
  <si>
    <t>9.M.DH</t>
  </si>
  <si>
    <t>Localisation : Entrée principale + Circulation RDC Haut</t>
  </si>
  <si>
    <t>9.M.DI</t>
  </si>
  <si>
    <t>9.M.DJ</t>
  </si>
  <si>
    <t>Localisation : Petite circulation</t>
  </si>
  <si>
    <t>9.M.DR</t>
  </si>
  <si>
    <t>9.M.DS</t>
  </si>
  <si>
    <t>13.2.1.2</t>
  </si>
  <si>
    <t>CARRELAGE GRES CERAME COLLE DE 30 x 60cm - U4 P3 E3 C2 / Ascenseur</t>
  </si>
  <si>
    <t>Localisation : CABINE ASCENSEUR</t>
  </si>
  <si>
    <t>13.2.2</t>
  </si>
  <si>
    <t>FOURNITURE ET POSE DE PLINTHES</t>
  </si>
  <si>
    <t>13.2.2.1</t>
  </si>
  <si>
    <t>PLINTHES DROITES GRES CERAME ASSORTIE AU CARRELAGES 30 x 60 cm</t>
  </si>
  <si>
    <t>Localisation : NIVEAU RDC</t>
  </si>
  <si>
    <t>9.M.E</t>
  </si>
  <si>
    <t>9.M.F</t>
  </si>
  <si>
    <t>9.M.RDC</t>
  </si>
  <si>
    <t>13.3</t>
  </si>
  <si>
    <t>FAIENCE</t>
  </si>
  <si>
    <t>13.3.1</t>
  </si>
  <si>
    <t>SOUS-COUCHE DE PROTECTION MURALE "SPEC" pour "EB+collectif"</t>
  </si>
  <si>
    <t>Localisation : AU DROIT DES DOUCHE  TOUTE HAUTEUR
suivant plans de l'Architecte</t>
  </si>
  <si>
    <t>NIVEAU RDC "BAS"</t>
  </si>
  <si>
    <t>Douches des Vestiaires H / circulation 3</t>
  </si>
  <si>
    <t>9.M.AT</t>
  </si>
  <si>
    <t>9.M.AL</t>
  </si>
  <si>
    <t>Localisation : Douche</t>
  </si>
  <si>
    <t>9.M.AE</t>
  </si>
  <si>
    <t>9.M.V</t>
  </si>
  <si>
    <t>Localisation : Douches des vestiaires F / circulation 3</t>
  </si>
  <si>
    <t>9.M.U</t>
  </si>
  <si>
    <t>9.M.R</t>
  </si>
  <si>
    <t>9.M.P</t>
  </si>
  <si>
    <t>9.M.N</t>
  </si>
  <si>
    <t>Localisation : Douche du vestiaire H vers salles archives</t>
  </si>
  <si>
    <t>9.M.L</t>
  </si>
  <si>
    <t>9.M.I</t>
  </si>
  <si>
    <t>Localisation : Douche du vestiaires F vers salles archives</t>
  </si>
  <si>
    <t>9.M.G</t>
  </si>
  <si>
    <t>9.M.BK</t>
  </si>
  <si>
    <t>13.3.2</t>
  </si>
  <si>
    <t>REVETEMENT MURAL EN CARRELAGE COLLE</t>
  </si>
  <si>
    <t>13.3.2.1</t>
  </si>
  <si>
    <t xml:space="preserve">CARRELAGE MURAL EN CARREAUX GRES EMAILLE de  30 x 30 cm </t>
  </si>
  <si>
    <t>Localisation : FAIENCE TOUTE HAUTEUR AU DROIT DES DOUCHES</t>
  </si>
  <si>
    <t>Localisation : FAIENCE HAUTEUR 2.10 M SUR 2 OU 3 MURS DANS LES SANITAIRES 
Suivant représentation sur les plans de l'Architecte</t>
  </si>
  <si>
    <t>Sanitaires vers salle de sport</t>
  </si>
  <si>
    <t>9.M.AP</t>
  </si>
  <si>
    <t>9.M.AQ</t>
  </si>
  <si>
    <t>Localisation : Sanitaires sur accueil</t>
  </si>
  <si>
    <t>9.M.AR</t>
  </si>
  <si>
    <t>9.M.AS</t>
  </si>
  <si>
    <t>Localisation : Sanitaires dans vestiaire H</t>
  </si>
  <si>
    <t>Localisation : Sanitaires dans vestiaires F</t>
  </si>
  <si>
    <t xml:space="preserve">Localisation : NIVEAU RDC </t>
  </si>
  <si>
    <t>Sanit. Visit. / PFR</t>
  </si>
  <si>
    <t>9.M.H</t>
  </si>
  <si>
    <t>Localisation : Sanit. Perso 1 / circulation UTDT</t>
  </si>
  <si>
    <t>9.M.AM</t>
  </si>
  <si>
    <t>Localisation : Sanit. Perso 2 / circulation UTDT</t>
  </si>
  <si>
    <t>Localisation : Sanit. Vsit./ salle attente UTDT</t>
  </si>
  <si>
    <t>9.M.BI</t>
  </si>
  <si>
    <t>9.M.BJ</t>
  </si>
  <si>
    <t>Localisation : Sanit. Perso 1 / circulation interface</t>
  </si>
  <si>
    <t>9.M.BM</t>
  </si>
  <si>
    <t>9.M.BN</t>
  </si>
  <si>
    <t>Localisation : Sanit. Perso 2 / circulation interface</t>
  </si>
  <si>
    <t>9.M.BO</t>
  </si>
  <si>
    <t>9.M.BP</t>
  </si>
  <si>
    <t>Localisation : Sanit. Visit. / circulation interface</t>
  </si>
  <si>
    <t>9.M.BU</t>
  </si>
  <si>
    <t>9.M.BV</t>
  </si>
  <si>
    <t>Localisation : Sanit. Visit. vers consultation 4</t>
  </si>
  <si>
    <t>9.M.CW</t>
  </si>
  <si>
    <t>9.M.CX</t>
  </si>
  <si>
    <t>Localisation : Sanit. Vsit. vers local rangement</t>
  </si>
  <si>
    <t>9.M.DV</t>
  </si>
  <si>
    <t>9.M.DW</t>
  </si>
  <si>
    <t>Localisation : NIVEAU R+1</t>
  </si>
  <si>
    <t>Sanit. Perso.1 / circulation 1 CMP</t>
  </si>
  <si>
    <t>9.M.AH</t>
  </si>
  <si>
    <t>9.M.AI</t>
  </si>
  <si>
    <t>Localisation : Sanit. Perso. 2 / circulation 1 CMP</t>
  </si>
  <si>
    <t>9.M.AJ</t>
  </si>
  <si>
    <t>9.M.AK</t>
  </si>
  <si>
    <t>Localisation : Sanit. visiteurs 1 / circulation 2 CMP</t>
  </si>
  <si>
    <t>9.M.BD</t>
  </si>
  <si>
    <t>9.M.BE</t>
  </si>
  <si>
    <t>Localisation : Sanit. visiteurs 2 / circulation 2 CMP</t>
  </si>
  <si>
    <t>9.M.BF</t>
  </si>
  <si>
    <t>9.M.BG</t>
  </si>
  <si>
    <t>Localisation : Sanit. Perso. 1 / circulation 4 CMP</t>
  </si>
  <si>
    <t>9.M.CP</t>
  </si>
  <si>
    <t>9.M.CQ</t>
  </si>
  <si>
    <t>Localisation : Sanit. Perso. 2 / circulation 4 CMP</t>
  </si>
  <si>
    <t>9.M.CR</t>
  </si>
  <si>
    <t>9.M.CS</t>
  </si>
  <si>
    <t>Localisation : Sanit. Visit. 1 / circulation 4 CMP</t>
  </si>
  <si>
    <t>9.M.CT</t>
  </si>
  <si>
    <t>9.M.CU</t>
  </si>
  <si>
    <t>Localisation : Sanit. Visit. 2 / circulation 4 CMP</t>
  </si>
  <si>
    <t>9.M.CV</t>
  </si>
  <si>
    <t>Localisation : Sanit. visit. 1 / service addicto</t>
  </si>
  <si>
    <t>9.M.EX</t>
  </si>
  <si>
    <t>9.M.EY</t>
  </si>
  <si>
    <t>Localisation : Sanit. visit.2 / addicto</t>
  </si>
  <si>
    <t>9.M.EZ</t>
  </si>
  <si>
    <t>9.M.FA</t>
  </si>
  <si>
    <t>Localisation : Sanit Personnel 1 / addicto</t>
  </si>
  <si>
    <t>9.M.FB</t>
  </si>
  <si>
    <t>9.M.FC</t>
  </si>
  <si>
    <t>Localisation : Sanit Personnel 2 / addicto</t>
  </si>
  <si>
    <t>9.M.FD</t>
  </si>
  <si>
    <t>9.M.FE</t>
  </si>
  <si>
    <t>9.M.J</t>
  </si>
  <si>
    <t>Localisation : NIVEAU R+2</t>
  </si>
  <si>
    <t>Sanit Visit. / circulation CS2R1</t>
  </si>
  <si>
    <t>9.M.Y</t>
  </si>
  <si>
    <t>9.M.AA</t>
  </si>
  <si>
    <t>Localisation : Sanit Visit. 2 / circulation CS2R1</t>
  </si>
  <si>
    <t>9.M.AB</t>
  </si>
  <si>
    <t>9.M.AC</t>
  </si>
  <si>
    <t>Localisation : Sanit Perso 1 / circulation CS2R2</t>
  </si>
  <si>
    <t>9.M.Q</t>
  </si>
  <si>
    <t>Localisation : Sanit Perso. 2 / circulation CS2R 2</t>
  </si>
  <si>
    <t>9.M.M</t>
  </si>
  <si>
    <t>9.M.K</t>
  </si>
  <si>
    <t>Localisation : Sanit. Perso. 1 / circulation RE-PAIRE</t>
  </si>
  <si>
    <t>9.M.O</t>
  </si>
  <si>
    <t>9.M.BW</t>
  </si>
  <si>
    <t>Localisation : Sanit. Perso. 2 / circulation RE-PAIRE</t>
  </si>
  <si>
    <t>9.M.BX</t>
  </si>
  <si>
    <t>9.M.BY</t>
  </si>
  <si>
    <t>Localisation : Sanit. Visit. 1 / circulation RE-PAIRE</t>
  </si>
  <si>
    <t>9.M.BZ</t>
  </si>
  <si>
    <t>9.M.CA</t>
  </si>
  <si>
    <t>Localisation : Sanit. Visit. 2 / circulation RE-PAIRE</t>
  </si>
  <si>
    <t>9.M.CB</t>
  </si>
  <si>
    <t>9.M.CC</t>
  </si>
  <si>
    <t>Localisation : NIVEAU R+3</t>
  </si>
  <si>
    <t>Sanit. Perso. / circulation mobile 1</t>
  </si>
  <si>
    <t>9.M.AV</t>
  </si>
  <si>
    <t>9.M.AG</t>
  </si>
  <si>
    <t>Localisation : Sanit. Perso. 2 / circulation mobile 1</t>
  </si>
  <si>
    <t>9.M.AD</t>
  </si>
  <si>
    <t>9.M.X</t>
  </si>
  <si>
    <t>Localisation : Sanit. Visit. 1 / circulation service mobile 1</t>
  </si>
  <si>
    <t>9.M.BH</t>
  </si>
  <si>
    <t>9.M.W</t>
  </si>
  <si>
    <t>Localisation : Sanit. Visit.</t>
  </si>
  <si>
    <t>9.M.T</t>
  </si>
  <si>
    <t>Localisation : Crédence ht 60 cm au-dessus des points d'eaux</t>
  </si>
  <si>
    <t>NIVEAU RDC HAUT</t>
  </si>
  <si>
    <t>Bureau infirmier</t>
  </si>
  <si>
    <t>Localisation : Salle de soins service UPDT</t>
  </si>
  <si>
    <t>Local ménage sur point d'eau</t>
  </si>
  <si>
    <t xml:space="preserve">Localisation : Salle activité création </t>
  </si>
  <si>
    <t>Localisation : Salle de soin / service 2 CMP</t>
  </si>
  <si>
    <t>Localisation : salle de soins / addicto</t>
  </si>
  <si>
    <t>Local ménage</t>
  </si>
  <si>
    <t>Localisation : Salle de soin / service CS 2 R</t>
  </si>
  <si>
    <t>Localisation : NIVEAU R+3
Local ménage</t>
  </si>
  <si>
    <t>13.3.2.2</t>
  </si>
  <si>
    <t xml:space="preserve">    CARRELAGE MURAL EN CARREAUX GRES EMAILLE de 20 x 40 cm</t>
  </si>
  <si>
    <t>Localisation : Suivant besoins en cours de chantier</t>
  </si>
  <si>
    <t>13.4</t>
  </si>
  <si>
    <t>OUVRAGES DE FINITION</t>
  </si>
  <si>
    <t>13.4.1</t>
  </si>
  <si>
    <t>MIROIR</t>
  </si>
  <si>
    <t>13.4.1.1</t>
  </si>
  <si>
    <t>MIROIR 0.60 x 1.00m ht</t>
  </si>
  <si>
    <t>Localisation : DANS ENSEMBLE DES SANITAIRES 
au-dessus des lavabos</t>
  </si>
  <si>
    <t>NIVEAU RDC BAS</t>
  </si>
  <si>
    <t>13.4.2</t>
  </si>
  <si>
    <t>TAPIS SAS D'ENTREE ALU-TEXTILE AVEC CADRE / INTERIEUR</t>
  </si>
  <si>
    <t>13.4.2.1</t>
  </si>
  <si>
    <t>TAPIS SAS D'ENTREE ALU-TEXTILE AVEC CADRE / NIVEAU RDC "BAS" (1)</t>
  </si>
  <si>
    <t>Localisation : NIVEAU RDC "BAS" - Accueil</t>
  </si>
  <si>
    <t>13.4.2.2</t>
  </si>
  <si>
    <t>TAPIS SAS D'ENTREE ALU-TEXTILE AVEC CADRE / NIVEAU RDC "BAS" (2)</t>
  </si>
  <si>
    <t>Localisation : NIVEAU RDC "BAS" - Circulation 2</t>
  </si>
  <si>
    <t>13.4.2.3</t>
  </si>
  <si>
    <t>TAPIS SAS D'ENTREE ALU-TEXTILE AVEC CADRE / NIVEAU RDC</t>
  </si>
  <si>
    <t>Localisation : NIVEAU RDC - Sas</t>
  </si>
  <si>
    <t>13.4.3</t>
  </si>
  <si>
    <t>EQUIPEMENT PMR D'ESCALIER</t>
  </si>
  <si>
    <t>13.4.3.1</t>
  </si>
  <si>
    <t xml:space="preserve">BANDE VISUELLE ET PODOTACTILE SUR PALIERS D'ESCALIERS INTERIEUR  </t>
  </si>
  <si>
    <t>Localisation : TRAITEMENT DES PALIERS ET PALIERS INTERMEDIAIRES DES ESCALIERS CENTRAUX 1 et 2 AVEC UN REVETEMENT EN PIERRE EXISTANT</t>
  </si>
  <si>
    <t>ESCALIER 1</t>
  </si>
  <si>
    <t>13.4.3.2</t>
  </si>
  <si>
    <t>CONTRASTE VISUEL DES PREMIERE ET DERNIERE CONTREMARCHES ESCALIER</t>
  </si>
  <si>
    <t>Localisation : TRAITEMENT DES PREMIERES ET DERNIERES MARCHES DE CHAQUE VOLEE DES ESCALIERS CENTRAUX 1 ET 2</t>
  </si>
  <si>
    <t>13.4.3.3</t>
  </si>
  <si>
    <t>TRAITEMENT ANTI-DERAPANT / NEZ DE MARCHES EXISTANTES</t>
  </si>
  <si>
    <t>Localisation : TRAITEMENT DES NEZ DE MARCHES DES ESCALIERS CENTRAUX 1 ET 2 AVEC REVETEMENT EN PIERRE COLLEE</t>
  </si>
  <si>
    <t>13.4.4</t>
  </si>
  <si>
    <t>PROFIL DE SEUIL EN ALUMINIUM</t>
  </si>
  <si>
    <t>Entrée principale + Circulation RDC Haut</t>
  </si>
  <si>
    <t>13.4.5</t>
  </si>
  <si>
    <t>SEUIL DE REGLAGE SUR PORTE D'ASCENSEUR</t>
  </si>
  <si>
    <t>Localisation : SEUIL DE PORTE ASCENSEURS - DU NIVEAU RDC</t>
  </si>
  <si>
    <t>13.4.6</t>
  </si>
  <si>
    <t xml:space="preserve">   PLOTS BETON de 0.20 x 0.20 x 0.15 m ht Compris habillage carrelage</t>
  </si>
  <si>
    <t>13.4.7</t>
  </si>
  <si>
    <t xml:space="preserve">   CAISSON HORIZONTAL DE 0.10 x 0.15 m ht</t>
  </si>
  <si>
    <t>9.UMOD</t>
  </si>
  <si>
    <t xml:space="preserve">Mode de métré : Au ml
</t>
  </si>
  <si>
    <t>7.COMMERCIAL(VBASE).100%..-100,00</t>
  </si>
  <si>
    <t>RECAPITULATIF
Lot n°13 CARRELAGE - FAIENCE</t>
  </si>
  <si>
    <t>RECAPITULATIF DES CHAPITRES</t>
  </si>
  <si>
    <t>13.1 - TRAVAUX PREPARATOIRES</t>
  </si>
  <si>
    <t>13.2 - CARRELAGE</t>
  </si>
  <si>
    <t>13.3 - FAIENCE</t>
  </si>
  <si>
    <t>13.4 - OUVRAGES DE FINITION</t>
  </si>
  <si>
    <t>Total du lot CARRELAGE - FAIENCE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</si>
  <si>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</si>
  <si>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</si>
  <si>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</si>
  <si>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</si>
  <si>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</si>
  <si>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</si>
  <si>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</si>
  <si>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</si>
  <si>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</si>
  <si>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</si>
  <si>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</si>
  <si>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</si>
  <si>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</si>
  <si>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</si>
  <si>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</si>
  <si>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</si>
  <si>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</si>
  <si>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</si>
  <si>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</si>
  <si>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</si>
  <si>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</si>
  <si>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</si>
  <si>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</si>
  <si>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</si>
  <si>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</si>
  <si>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</si>
  <si>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</si>
  <si>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</si>
  <si>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</si>
  <si>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</si>
  <si>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</si>
  <si>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</si>
  <si>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Rénovation et aménagement du Pavillon n°26 (CHU Bellevue)</t>
  </si>
  <si>
    <t>D241204</t>
  </si>
  <si>
    <t>10/07/2026</t>
  </si>
  <si>
    <t>DCE</t>
  </si>
  <si>
    <t>1.01</t>
  </si>
  <si>
    <t>13 Rue Ambroise Paré</t>
  </si>
  <si>
    <t>42100 SAINT ETIENNE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</si>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</sst>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.00"/>
    <numFmt numFmtId="165" formatCode="0.00%"/>
    <numFmt numFmtId="166" formatCode="#,##0.00\ [$€];[Red]-#,##0.00\ [$€]"/>
    <numFmt numFmtId="167" formatCode="#,##0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4" fontId="13" fillId="0" borderId="11" xfId="0" applyNumberFormat="1" applyFont="1" applyBorder="1" applyAlignment="1" applyProtection="1">
      <alignment horizontal="right" vertical="top" wrapText="1"/>
      <protection locked="0"/>
    </xf>
    <xf numFmtId="164" fontId="11" fillId="0" borderId="11" xfId="0" applyNumberFormat="1" applyFont="1" applyBorder="1" applyAlignment="1" applyProtection="1">
      <alignment vertical="top" wrapText="1"/>
      <protection locked="0"/>
    </xf>
    <xf numFmtId="164" fontId="11" fillId="0" borderId="9" xfId="0" applyNumberFormat="1" applyFont="1" applyBorder="1" applyAlignment="1">
      <alignment vertical="top" wrapText="1"/>
    </xf>
    <xf numFmtId="165" fontId="4" fillId="0" borderId="0" xfId="0" applyNumberFormat="1" applyFont="1" applyAlignment="1">
      <alignment horizontal="right" vertical="top" wrapText="1"/>
    </xf>
    <xf numFmtId="0" fontId="14" fillId="0" borderId="10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6" fontId="15" fillId="0" borderId="7" xfId="0" applyNumberFormat="1" applyFont="1" applyBorder="1" applyAlignment="1">
      <alignment horizontal="right" vertical="top" wrapText="1"/>
    </xf>
    <xf numFmtId="166" fontId="15" fillId="0" borderId="8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6" fontId="15" fillId="0" borderId="0" xfId="0" applyNumberFormat="1" applyFont="1" applyAlignment="1">
      <alignment horizontal="right" vertical="top" wrapText="1"/>
    </xf>
    <xf numFmtId="166" fontId="15" fillId="0" borderId="5" xfId="0" applyNumberFormat="1" applyFont="1" applyBorder="1" applyAlignment="1">
      <alignment horizontal="right" vertical="top" wrapText="1"/>
    </xf>
    <xf numFmtId="167" fontId="13" fillId="0" borderId="9" xfId="0" applyNumberFormat="1" applyFont="1" applyBorder="1" applyAlignment="1">
      <alignment horizontal="right" vertical="top" wrapText="1"/>
    </xf>
    <xf numFmtId="167" fontId="13" fillId="0" borderId="11" xfId="0" applyNumberFormat="1" applyFont="1" applyBorder="1" applyAlignment="1" applyProtection="1">
      <alignment horizontal="right" vertical="top" wrapText="1"/>
      <protection locked="0"/>
    </xf>
    <xf numFmtId="0" fontId="16" fillId="0" borderId="10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6" fontId="19" fillId="0" borderId="0" xfId="0" applyNumberFormat="1" applyFont="1" applyAlignment="1">
      <alignment horizontal="right"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7" xfId="0" applyFont="1" applyBorder="1" applyAlignment="1">
      <alignment vertical="top" wrapText="1"/>
    </xf>
    <xf numFmtId="166" fontId="3" fillId="0" borderId="0" xfId="0" applyNumberFormat="1" applyFont="1" applyAlignment="1">
      <alignment vertical="top" wrapText="1"/>
    </xf>
    <xf numFmtId="166" fontId="1" fillId="0" borderId="0" xfId="0" applyNumberFormat="1" applyFont="1" applyAlignment="1">
      <alignment vertical="top" wrapText="1"/>
    </xf>
    <xf numFmtId="166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6" fontId="3" fillId="0" borderId="20" xfId="0" applyNumberFormat="1" applyFont="1" applyBorder="1" applyAlignment="1">
      <alignment vertical="top" wrapText="1"/>
    </xf>
    <xf numFmtId="166" fontId="1" fillId="0" borderId="20" xfId="0" applyNumberFormat="1" applyFont="1" applyBorder="1" applyAlignment="1">
      <alignment vertical="top" wrapText="1"/>
    </xf>
    <xf numFmtId="166" fontId="1" fillId="0" borderId="21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5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5" fontId="6" fillId="0" borderId="10" xfId="0" applyNumberFormat="1" applyFont="1" applyBorder="1" applyAlignment="1">
      <alignment horizontal="right" vertical="top" wrapText="1"/>
    </xf>
    <xf numFmtId="165" fontId="6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8" fontId="6" fillId="0" borderId="11" xfId="0" applyNumberFormat="1" applyFont="1" applyBorder="1" applyAlignment="1" applyProtection="1">
      <alignment vertical="top" wrapText="1"/>
      <protection locked="0"/>
    </xf>
    <xf numFmtId="169" fontId="6" fillId="0" borderId="11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70" fontId="6" fillId="0" borderId="11" xfId="0" applyNumberFormat="1" applyFont="1" applyBorder="1" applyAlignment="1" applyProtection="1">
      <alignment horizontal="right" vertical="top" wrapText="1"/>
      <protection locked="0"/>
    </xf>
    <xf numFmtId="166" fontId="6" fillId="0" borderId="11" xfId="0" applyNumberFormat="1" applyFont="1" applyBorder="1" applyAlignment="1" applyProtection="1">
      <alignment horizontal="right" vertical="top" wrapText="1"/>
      <protection locked="0"/>
    </xf>
    <xf numFmtId="166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ffc48cd4-e403-44b0-b093-5a0cc27a84bf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ccf1e4a0-ab08-40a8-9e42-35c56576fd77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d1ea2097-f418-43bb-9cf8-5120093f0316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f1bd3f7e-a0b7-47de-a3a9-127995d584a3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0e2d7198-0579-4176-8f6e-a295555d9a6c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2f2c1125-fc83-4516-ac38-249131873431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98d22265-0234-4b17-9767-ffc8c85a41ec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559"/>
  <sheetViews>
    <sheetView showGridLines="0" tabSelected="1" workbookViewId="0">
      <pane ySplit="3" topLeftCell="A4" activePane="bottomLeft" state="frozen"/>
      <selection pane="bottomLeft" activeCell="J17" sqref="J17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/>
      <c r="H3" s="26" t="s">
        <v>17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  <c r="S3" s="26" t="s">
        <v>42</v>
      </c>
    </row>
    <row r="4" spans="1:19" ht="15.75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8"/>
      <c r="L4" s="28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8</v>
      </c>
    </row>
    <row r="10" spans="1:19" hidden="1">
      <c r="A10" s="7" t="s">
        <v>46</v>
      </c>
    </row>
    <row r="11" spans="1:19" ht="15.75" customHeight="1">
      <c r="A11" s="7">
        <v>3</v>
      </c>
      <c r="B11" s="27" t="s">
        <v>47</v>
      </c>
      <c r="C11" s="27"/>
      <c r="D11" s="28" t="s">
        <v>48</v>
      </c>
      <c r="E11" s="28"/>
      <c r="F11" s="28"/>
      <c r="G11" s="28"/>
      <c r="H11" s="28"/>
      <c r="I11" s="28"/>
      <c r="J11" s="28"/>
      <c r="K11" s="28"/>
      <c r="L11" s="28"/>
      <c r="M11" s="7"/>
    </row>
    <row r="12" spans="1:19" ht="24" customHeight="1">
      <c r="A12" s="7">
        <v>8</v>
      </c>
      <c r="B12" s="29" t="s">
        <v>49</v>
      </c>
      <c r="C12" s="29"/>
      <c r="D12" s="30" t="s">
        <v>50</v>
      </c>
      <c r="E12" s="30"/>
      <c r="F12" s="30"/>
      <c r="G12" s="30"/>
      <c r="H12" s="31"/>
      <c r="I12" s="31"/>
      <c r="J12" s="31"/>
      <c r="K12" s="31"/>
      <c r="L12" s="32"/>
      <c r="M12" s="7"/>
    </row>
    <row r="13" spans="1:19" hidden="1">
      <c r="A13" s="7" t="s">
        <v>51</v>
      </c>
    </row>
    <row r="14" spans="1:19" hidden="1">
      <c r="A14" s="7" t="s">
        <v>51</v>
      </c>
    </row>
    <row r="15" spans="1:19" hidden="1">
      <c r="A15" s="7" t="s">
        <v>51</v>
      </c>
    </row>
    <row r="16" spans="1:19" hidden="1">
      <c r="A16" s="7" t="s">
        <v>51</v>
      </c>
    </row>
    <row r="17" spans="1:19" ht="22.5" customHeight="1">
      <c r="A17" s="7">
        <v>9</v>
      </c>
      <c r="B17" s="29" t="s">
        <v>52</v>
      </c>
      <c r="C17" s="29"/>
      <c r="D17" s="33" t="s">
        <v>53</v>
      </c>
      <c r="E17" s="31"/>
      <c r="F17" s="31"/>
      <c r="G17" s="31"/>
      <c r="H17" s="34" t="s">
        <v>54</v>
      </c>
      <c r="I17" s="35">
        <v>247</v>
      </c>
      <c r="J17" s="36"/>
      <c r="K17" s="37"/>
      <c r="L17" s="38">
        <f>IF(AND(I17= "",J17= ""), 0, ROUND(ROUND(K17, 2) * ROUND(IF(J17="",I17,J17),  2), 2))</f>
        <v/>
      </c>
      <c r="M17" s="7"/>
      <c r="O17" s="39">
        <v>0.2</v>
      </c>
      <c r="S17" s="7">
        <v>1906</v>
      </c>
    </row>
    <row r="18" spans="1:19" hidden="1">
      <c r="A18" s="7" t="s">
        <v>55</v>
      </c>
    </row>
    <row r="19" spans="1:19">
      <c r="A19" s="7" t="s">
        <v>56</v>
      </c>
      <c r="B19" s="40"/>
      <c r="C19" s="40"/>
      <c r="D19" s="40" t="s">
        <v>57</v>
      </c>
      <c r="E19" s="40"/>
      <c r="F19" s="40"/>
      <c r="G19" s="40"/>
      <c r="H19" s="40"/>
      <c r="I19" s="40"/>
      <c r="J19" s="40"/>
      <c r="K19" s="40"/>
      <c r="L19" s="40"/>
    </row>
    <row r="20" spans="1:19">
      <c r="A20" s="7" t="s">
        <v>56</v>
      </c>
      <c r="B20" s="40"/>
      <c r="C20" s="40"/>
      <c r="D20" s="40" t="s">
        <v>58</v>
      </c>
      <c r="E20" s="40"/>
      <c r="F20" s="40"/>
      <c r="G20" s="40"/>
      <c r="H20" s="40"/>
      <c r="I20" s="40"/>
      <c r="J20" s="40"/>
      <c r="K20" s="40"/>
      <c r="L20" s="40"/>
    </row>
    <row r="21" spans="1:19" hidden="1">
      <c r="A21" s="7" t="s">
        <v>59</v>
      </c>
    </row>
    <row r="22" spans="1:19">
      <c r="A22" s="7" t="s">
        <v>56</v>
      </c>
      <c r="B22" s="40"/>
      <c r="C22" s="40"/>
      <c r="D22" s="40" t="s">
        <v>60</v>
      </c>
      <c r="E22" s="40"/>
      <c r="F22" s="40"/>
      <c r="G22" s="40"/>
      <c r="H22" s="40"/>
      <c r="I22" s="40"/>
      <c r="J22" s="40"/>
      <c r="K22" s="40"/>
      <c r="L22" s="40"/>
    </row>
    <row r="23" spans="1:19" hidden="1">
      <c r="A23" s="7" t="s">
        <v>59</v>
      </c>
    </row>
    <row r="24" spans="1:19">
      <c r="A24" s="7" t="s">
        <v>56</v>
      </c>
      <c r="B24" s="40"/>
      <c r="C24" s="40"/>
      <c r="D24" s="40" t="s">
        <v>61</v>
      </c>
      <c r="E24" s="40"/>
      <c r="F24" s="40"/>
      <c r="G24" s="40"/>
      <c r="H24" s="40"/>
      <c r="I24" s="40"/>
      <c r="J24" s="40"/>
      <c r="K24" s="40"/>
      <c r="L24" s="40"/>
    </row>
    <row r="25" spans="1:19" hidden="1">
      <c r="A25" s="7" t="s">
        <v>59</v>
      </c>
    </row>
    <row r="26" spans="1:19" hidden="1">
      <c r="A26" s="7" t="s">
        <v>62</v>
      </c>
    </row>
    <row r="27" spans="1:19">
      <c r="A27" s="7" t="s">
        <v>56</v>
      </c>
      <c r="B27" s="40"/>
      <c r="C27" s="40"/>
      <c r="D27" s="40" t="s">
        <v>63</v>
      </c>
      <c r="E27" s="40"/>
      <c r="F27" s="40"/>
      <c r="G27" s="40"/>
      <c r="H27" s="40"/>
      <c r="I27" s="40"/>
      <c r="J27" s="40"/>
      <c r="K27" s="40"/>
      <c r="L27" s="40"/>
    </row>
    <row r="28" spans="1:19">
      <c r="A28" s="7" t="s">
        <v>56</v>
      </c>
      <c r="B28" s="40"/>
      <c r="C28" s="40"/>
      <c r="D28" s="40" t="s">
        <v>64</v>
      </c>
      <c r="E28" s="40"/>
      <c r="F28" s="40"/>
      <c r="G28" s="40"/>
      <c r="H28" s="40"/>
      <c r="I28" s="40"/>
      <c r="J28" s="40"/>
      <c r="K28" s="40"/>
      <c r="L28" s="40"/>
    </row>
    <row r="29" spans="1:19" hidden="1">
      <c r="A29" s="7" t="s">
        <v>65</v>
      </c>
    </row>
    <row r="30" spans="1:19">
      <c r="A30" s="7" t="s">
        <v>56</v>
      </c>
      <c r="B30" s="40"/>
      <c r="C30" s="40"/>
      <c r="D30" s="40" t="s">
        <v>66</v>
      </c>
      <c r="E30" s="40"/>
      <c r="F30" s="40"/>
      <c r="G30" s="40"/>
      <c r="H30" s="40"/>
      <c r="I30" s="40"/>
      <c r="J30" s="40"/>
      <c r="K30" s="40"/>
      <c r="L30" s="40"/>
    </row>
    <row r="31" spans="1:19" hidden="1">
      <c r="A31" s="7" t="s">
        <v>65</v>
      </c>
    </row>
    <row r="32" spans="1:19">
      <c r="A32" s="7" t="s">
        <v>56</v>
      </c>
      <c r="B32" s="40"/>
      <c r="C32" s="40"/>
      <c r="D32" s="40" t="s">
        <v>60</v>
      </c>
      <c r="E32" s="40"/>
      <c r="F32" s="40"/>
      <c r="G32" s="40"/>
      <c r="H32" s="40"/>
      <c r="I32" s="40"/>
      <c r="J32" s="40"/>
      <c r="K32" s="40"/>
      <c r="L32" s="40"/>
    </row>
    <row r="33" spans="1:13" hidden="1">
      <c r="A33" s="7" t="s">
        <v>65</v>
      </c>
    </row>
    <row r="34" spans="1:13">
      <c r="A34" s="7" t="s">
        <v>56</v>
      </c>
      <c r="B34" s="40"/>
      <c r="C34" s="40"/>
      <c r="D34" s="40" t="s">
        <v>61</v>
      </c>
      <c r="E34" s="40"/>
      <c r="F34" s="40"/>
      <c r="G34" s="40"/>
      <c r="H34" s="40"/>
      <c r="I34" s="40"/>
      <c r="J34" s="40"/>
      <c r="K34" s="40"/>
      <c r="L34" s="40"/>
    </row>
    <row r="35" spans="1:13" hidden="1">
      <c r="A35" s="7" t="s">
        <v>65</v>
      </c>
    </row>
    <row r="36" spans="1:13" hidden="1">
      <c r="A36" s="7" t="s">
        <v>67</v>
      </c>
    </row>
    <row r="37" spans="1:13" hidden="1">
      <c r="A37" s="7" t="s">
        <v>68</v>
      </c>
    </row>
    <row r="38" spans="1:13" hidden="1">
      <c r="A38" s="7" t="s">
        <v>69</v>
      </c>
    </row>
    <row r="39" spans="1:13" hidden="1">
      <c r="A39" s="7" t="s">
        <v>46</v>
      </c>
    </row>
    <row r="40" spans="1:13">
      <c r="A40" s="7" t="s">
        <v>70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spans="1:13">
      <c r="B41" s="31"/>
      <c r="C41" s="31"/>
      <c r="D41" s="41" t="s">
        <v>48</v>
      </c>
      <c r="E41" s="42"/>
      <c r="F41" s="42"/>
      <c r="G41" s="42"/>
      <c r="H41" s="43"/>
      <c r="I41" s="43"/>
      <c r="J41" s="43"/>
      <c r="K41" s="43"/>
      <c r="L41" s="44"/>
    </row>
    <row r="42" spans="1:13">
      <c r="B42" s="31"/>
      <c r="C42" s="31"/>
      <c r="D42" s="45"/>
      <c r="E42" s="7"/>
      <c r="F42" s="7"/>
      <c r="G42" s="7"/>
      <c r="H42" s="7"/>
      <c r="I42" s="7"/>
      <c r="J42" s="7"/>
      <c r="K42" s="7"/>
      <c r="L42" s="8"/>
    </row>
    <row r="43" spans="1:13">
      <c r="B43" s="31"/>
      <c r="C43" s="31"/>
      <c r="D43" s="46" t="s">
        <v>71</v>
      </c>
      <c r="E43" s="47"/>
      <c r="F43" s="47"/>
      <c r="G43" s="47"/>
      <c r="H43" s="48">
        <f>SUMIF(M12:M40, IF(M11="","",M11), L12:L40)</f>
        <v/>
      </c>
      <c r="I43" s="48"/>
      <c r="J43" s="48"/>
      <c r="K43" s="48"/>
      <c r="L43" s="49"/>
    </row>
    <row r="44" spans="1:13" hidden="1">
      <c r="B44" s="31"/>
      <c r="C44" s="31"/>
      <c r="D44" s="50" t="s">
        <v>72</v>
      </c>
      <c r="E44" s="51"/>
      <c r="F44" s="51"/>
      <c r="G44" s="51"/>
      <c r="H44" s="52">
        <f>ROUND(SUMIF(M12:M40, IF(M11="","",M11), L12:L40) * 0.2, 2)</f>
        <v/>
      </c>
      <c r="I44" s="52"/>
      <c r="J44" s="52"/>
      <c r="K44" s="52"/>
      <c r="L44" s="53"/>
    </row>
    <row r="45" spans="1:13" hidden="1">
      <c r="B45" s="31"/>
      <c r="C45" s="31"/>
      <c r="D45" s="46" t="s">
        <v>73</v>
      </c>
      <c r="E45" s="47"/>
      <c r="F45" s="47"/>
      <c r="G45" s="47"/>
      <c r="H45" s="48">
        <f>SUM(H43:H44)</f>
        <v/>
      </c>
      <c r="I45" s="48"/>
      <c r="J45" s="48"/>
      <c r="K45" s="48"/>
      <c r="L45" s="49"/>
    </row>
    <row r="46" spans="1:13" ht="15.75" customHeight="1">
      <c r="A46" s="7">
        <v>3</v>
      </c>
      <c r="B46" s="27" t="s">
        <v>74</v>
      </c>
      <c r="C46" s="27"/>
      <c r="D46" s="28" t="s">
        <v>75</v>
      </c>
      <c r="E46" s="28"/>
      <c r="F46" s="28"/>
      <c r="G46" s="28"/>
      <c r="H46" s="28"/>
      <c r="I46" s="28"/>
      <c r="J46" s="28"/>
      <c r="K46" s="28"/>
      <c r="L46" s="28"/>
      <c r="M46" s="7"/>
    </row>
    <row r="47" spans="1:13">
      <c r="A47" s="7">
        <v>8</v>
      </c>
      <c r="B47" s="29" t="s">
        <v>76</v>
      </c>
      <c r="C47" s="29"/>
      <c r="D47" s="30" t="s">
        <v>77</v>
      </c>
      <c r="E47" s="30"/>
      <c r="F47" s="30"/>
      <c r="G47" s="30"/>
      <c r="H47" s="31"/>
      <c r="I47" s="31"/>
      <c r="J47" s="31"/>
      <c r="K47" s="31"/>
      <c r="L47" s="32"/>
      <c r="M47" s="7"/>
    </row>
    <row r="48" spans="1:13" hidden="1">
      <c r="A48" s="7" t="s">
        <v>51</v>
      </c>
    </row>
    <row r="49" spans="1:19" hidden="1">
      <c r="A49" s="7" t="s">
        <v>51</v>
      </c>
    </row>
    <row r="50" spans="1:19" hidden="1">
      <c r="A50" s="7" t="s">
        <v>51</v>
      </c>
    </row>
    <row r="51" spans="1:19" hidden="1">
      <c r="A51" s="7" t="s">
        <v>51</v>
      </c>
    </row>
    <row r="52" spans="1:19" hidden="1">
      <c r="A52" s="7" t="s">
        <v>51</v>
      </c>
    </row>
    <row r="53" spans="1:19" hidden="1">
      <c r="A53" s="7" t="s">
        <v>51</v>
      </c>
    </row>
    <row r="54" spans="1:19" hidden="1">
      <c r="A54" s="7" t="s">
        <v>51</v>
      </c>
    </row>
    <row r="55" spans="1:19">
      <c r="A55" s="7">
        <v>9</v>
      </c>
      <c r="B55" s="29" t="s">
        <v>78</v>
      </c>
      <c r="C55" s="29"/>
      <c r="D55" s="33" t="s">
        <v>79</v>
      </c>
      <c r="E55" s="31"/>
      <c r="F55" s="31"/>
      <c r="G55" s="31"/>
      <c r="H55" s="34" t="s">
        <v>15</v>
      </c>
      <c r="I55" s="35">
        <v>153</v>
      </c>
      <c r="J55" s="36"/>
      <c r="K55" s="37"/>
      <c r="L55" s="38">
        <f>IF(AND(I55= "",J55= ""), 0, ROUND(ROUND(K55, 2) * ROUND(IF(J55="",I55,J55),  2), 2))</f>
        <v/>
      </c>
      <c r="M55" s="7"/>
      <c r="O55" s="39">
        <v>0.2</v>
      </c>
      <c r="S55" s="7">
        <v>1906</v>
      </c>
    </row>
    <row r="56" spans="1:19" hidden="1">
      <c r="A56" s="7" t="s">
        <v>55</v>
      </c>
    </row>
    <row r="57" spans="1:19" hidden="1">
      <c r="A57" s="7" t="s">
        <v>55</v>
      </c>
    </row>
    <row r="58" spans="1:19" hidden="1">
      <c r="A58" s="7" t="s">
        <v>55</v>
      </c>
    </row>
    <row r="59" spans="1:19" hidden="1">
      <c r="A59" s="7" t="s">
        <v>55</v>
      </c>
    </row>
    <row r="60" spans="1:19" hidden="1">
      <c r="A60" s="7" t="s">
        <v>55</v>
      </c>
    </row>
    <row r="61" spans="1:19" hidden="1">
      <c r="A61" s="7" t="s">
        <v>55</v>
      </c>
    </row>
    <row r="62" spans="1:19">
      <c r="A62" s="7" t="s">
        <v>56</v>
      </c>
      <c r="B62" s="40"/>
      <c r="C62" s="40"/>
      <c r="D62" s="40" t="s">
        <v>80</v>
      </c>
      <c r="E62" s="40"/>
      <c r="F62" s="40"/>
      <c r="G62" s="40"/>
      <c r="H62" s="40"/>
      <c r="I62" s="40"/>
      <c r="J62" s="40"/>
      <c r="K62" s="40"/>
      <c r="L62" s="40"/>
    </row>
    <row r="63" spans="1:19">
      <c r="A63" s="7" t="s">
        <v>56</v>
      </c>
      <c r="B63" s="40"/>
      <c r="C63" s="40"/>
      <c r="D63" s="40" t="s">
        <v>81</v>
      </c>
      <c r="E63" s="40"/>
      <c r="F63" s="40"/>
      <c r="G63" s="40"/>
      <c r="H63" s="40"/>
      <c r="I63" s="40"/>
      <c r="J63" s="40"/>
      <c r="K63" s="40"/>
      <c r="L63" s="40"/>
    </row>
    <row r="64" spans="1:19" hidden="1">
      <c r="A64" s="7" t="s">
        <v>82</v>
      </c>
    </row>
    <row r="65" spans="1:12" hidden="1">
      <c r="A65" s="7" t="s">
        <v>82</v>
      </c>
    </row>
    <row r="66" spans="1:12" hidden="1">
      <c r="A66" s="7" t="s">
        <v>82</v>
      </c>
    </row>
    <row r="67" spans="1:12" hidden="1">
      <c r="A67" s="7" t="s">
        <v>82</v>
      </c>
    </row>
    <row r="68" spans="1:12" hidden="1">
      <c r="A68" s="7" t="s">
        <v>82</v>
      </c>
    </row>
    <row r="69" spans="1:12" hidden="1">
      <c r="A69" s="7" t="s">
        <v>83</v>
      </c>
    </row>
    <row r="70" spans="1:12" hidden="1">
      <c r="A70" s="7" t="s">
        <v>84</v>
      </c>
    </row>
    <row r="71" spans="1:12" hidden="1">
      <c r="A71" s="7" t="s">
        <v>68</v>
      </c>
    </row>
    <row r="72" spans="1:12">
      <c r="A72" s="7" t="s">
        <v>56</v>
      </c>
      <c r="B72" s="40"/>
      <c r="C72" s="40"/>
      <c r="D72" s="40" t="s">
        <v>85</v>
      </c>
      <c r="E72" s="40"/>
      <c r="F72" s="40"/>
      <c r="G72" s="40"/>
      <c r="H72" s="40"/>
      <c r="I72" s="40"/>
      <c r="J72" s="40"/>
      <c r="K72" s="40"/>
      <c r="L72" s="40"/>
    </row>
    <row r="73" spans="1:12">
      <c r="A73" s="7" t="s">
        <v>56</v>
      </c>
      <c r="B73" s="40"/>
      <c r="C73" s="40"/>
      <c r="D73" s="40" t="s">
        <v>86</v>
      </c>
      <c r="E73" s="40"/>
      <c r="F73" s="40"/>
      <c r="G73" s="40"/>
      <c r="H73" s="40"/>
      <c r="I73" s="40"/>
      <c r="J73" s="40"/>
      <c r="K73" s="40"/>
      <c r="L73" s="40"/>
    </row>
    <row r="74" spans="1:12" hidden="1">
      <c r="A74" s="7" t="s">
        <v>87</v>
      </c>
    </row>
    <row r="75" spans="1:12" hidden="1">
      <c r="A75" s="7" t="s">
        <v>87</v>
      </c>
    </row>
    <row r="76" spans="1:12" hidden="1">
      <c r="A76" s="7" t="s">
        <v>88</v>
      </c>
    </row>
    <row r="77" spans="1:12">
      <c r="A77" s="7" t="s">
        <v>56</v>
      </c>
      <c r="B77" s="40"/>
      <c r="C77" s="40"/>
      <c r="D77" s="40" t="s">
        <v>89</v>
      </c>
      <c r="E77" s="40"/>
      <c r="F77" s="40"/>
      <c r="G77" s="40"/>
      <c r="H77" s="40"/>
      <c r="I77" s="40"/>
      <c r="J77" s="40"/>
      <c r="K77" s="40"/>
      <c r="L77" s="40"/>
    </row>
    <row r="78" spans="1:12" hidden="1">
      <c r="A78" s="7" t="s">
        <v>90</v>
      </c>
    </row>
    <row r="79" spans="1:12" hidden="1">
      <c r="A79" s="7" t="s">
        <v>90</v>
      </c>
    </row>
    <row r="80" spans="1:12" hidden="1">
      <c r="A80" s="7" t="s">
        <v>90</v>
      </c>
    </row>
    <row r="81" spans="1:12" hidden="1">
      <c r="A81" s="7" t="s">
        <v>90</v>
      </c>
    </row>
    <row r="82" spans="1:12" hidden="1">
      <c r="A82" s="7" t="s">
        <v>90</v>
      </c>
    </row>
    <row r="83" spans="1:12" hidden="1">
      <c r="A83" s="7" t="s">
        <v>90</v>
      </c>
    </row>
    <row r="84" spans="1:12" hidden="1">
      <c r="A84" s="7" t="s">
        <v>90</v>
      </c>
    </row>
    <row r="85" spans="1:12" hidden="1">
      <c r="A85" s="7" t="s">
        <v>90</v>
      </c>
    </row>
    <row r="86" spans="1:12" hidden="1">
      <c r="A86" s="7" t="s">
        <v>90</v>
      </c>
    </row>
    <row r="87" spans="1:12" hidden="1">
      <c r="A87" s="7" t="s">
        <v>90</v>
      </c>
    </row>
    <row r="88" spans="1:12" hidden="1">
      <c r="A88" s="7" t="s">
        <v>90</v>
      </c>
    </row>
    <row r="89" spans="1:12" hidden="1">
      <c r="A89" s="7" t="s">
        <v>91</v>
      </c>
    </row>
    <row r="90" spans="1:12">
      <c r="A90" s="7" t="s">
        <v>56</v>
      </c>
      <c r="B90" s="40"/>
      <c r="C90" s="40"/>
      <c r="D90" s="40" t="s">
        <v>92</v>
      </c>
      <c r="E90" s="40"/>
      <c r="F90" s="40"/>
      <c r="G90" s="40"/>
      <c r="H90" s="40"/>
      <c r="I90" s="40"/>
      <c r="J90" s="40"/>
      <c r="K90" s="40"/>
      <c r="L90" s="40"/>
    </row>
    <row r="91" spans="1:12" hidden="1">
      <c r="A91" s="7" t="s">
        <v>93</v>
      </c>
    </row>
    <row r="92" spans="1:12" hidden="1">
      <c r="A92" s="7" t="s">
        <v>93</v>
      </c>
    </row>
    <row r="93" spans="1:12" hidden="1">
      <c r="A93" s="7" t="s">
        <v>93</v>
      </c>
    </row>
    <row r="94" spans="1:12" hidden="1">
      <c r="A94" s="7" t="s">
        <v>94</v>
      </c>
    </row>
    <row r="95" spans="1:12" hidden="1">
      <c r="A95" s="7" t="s">
        <v>59</v>
      </c>
    </row>
    <row r="96" spans="1:12" hidden="1">
      <c r="A96" s="7" t="s">
        <v>68</v>
      </c>
    </row>
    <row r="97" spans="1:19" hidden="1">
      <c r="A97" s="7" t="s">
        <v>69</v>
      </c>
    </row>
    <row r="98" spans="1:19" ht="22.5" customHeight="1">
      <c r="A98" s="7">
        <v>9</v>
      </c>
      <c r="B98" s="29" t="s">
        <v>95</v>
      </c>
      <c r="C98" s="29"/>
      <c r="D98" s="33" t="s">
        <v>96</v>
      </c>
      <c r="E98" s="31"/>
      <c r="F98" s="31"/>
      <c r="G98" s="31"/>
      <c r="H98" s="34" t="s">
        <v>15</v>
      </c>
      <c r="I98" s="35">
        <v>1.6</v>
      </c>
      <c r="J98" s="36"/>
      <c r="K98" s="37"/>
      <c r="L98" s="38">
        <f>IF(AND(I98= "",J98= ""), 0, ROUND(ROUND(K98, 2) * ROUND(IF(J98="",I98,J98),  2), 2))</f>
        <v/>
      </c>
      <c r="M98" s="7"/>
      <c r="O98" s="39">
        <v>0.2</v>
      </c>
      <c r="S98" s="7">
        <v>1906</v>
      </c>
    </row>
    <row r="99" spans="1:19" hidden="1">
      <c r="A99" s="7" t="s">
        <v>55</v>
      </c>
    </row>
    <row r="100" spans="1:19" hidden="1">
      <c r="A100" s="7" t="s">
        <v>55</v>
      </c>
    </row>
    <row r="101" spans="1:19" hidden="1">
      <c r="A101" s="7" t="s">
        <v>55</v>
      </c>
    </row>
    <row r="102" spans="1:19" hidden="1">
      <c r="A102" s="7" t="s">
        <v>55</v>
      </c>
    </row>
    <row r="103" spans="1:19" hidden="1">
      <c r="A103" s="7" t="s">
        <v>55</v>
      </c>
    </row>
    <row r="104" spans="1:19" hidden="1">
      <c r="A104" s="7" t="s">
        <v>55</v>
      </c>
    </row>
    <row r="105" spans="1:19">
      <c r="A105" s="7" t="s">
        <v>56</v>
      </c>
      <c r="B105" s="40"/>
      <c r="C105" s="40"/>
      <c r="D105" s="40" t="s">
        <v>97</v>
      </c>
      <c r="E105" s="40"/>
      <c r="F105" s="40"/>
      <c r="G105" s="40"/>
      <c r="H105" s="40"/>
      <c r="I105" s="40"/>
      <c r="J105" s="40"/>
      <c r="K105" s="40"/>
      <c r="L105" s="40"/>
    </row>
    <row r="106" spans="1:19" hidden="1">
      <c r="A106" s="7" t="s">
        <v>59</v>
      </c>
    </row>
    <row r="107" spans="1:19" hidden="1">
      <c r="A107" s="7" t="s">
        <v>68</v>
      </c>
    </row>
    <row r="108" spans="1:19" hidden="1">
      <c r="A108" s="7" t="s">
        <v>69</v>
      </c>
    </row>
    <row r="109" spans="1:19" hidden="1">
      <c r="A109" s="7" t="s">
        <v>46</v>
      </c>
    </row>
    <row r="110" spans="1:19">
      <c r="A110" s="7">
        <v>8</v>
      </c>
      <c r="B110" s="29" t="s">
        <v>98</v>
      </c>
      <c r="C110" s="29"/>
      <c r="D110" s="30" t="s">
        <v>99</v>
      </c>
      <c r="E110" s="30"/>
      <c r="F110" s="30"/>
      <c r="G110" s="30"/>
      <c r="H110" s="31"/>
      <c r="I110" s="31"/>
      <c r="J110" s="31"/>
      <c r="K110" s="31"/>
      <c r="L110" s="32"/>
      <c r="M110" s="7"/>
    </row>
    <row r="111" spans="1:19" hidden="1">
      <c r="A111" s="7" t="s">
        <v>51</v>
      </c>
    </row>
    <row r="112" spans="1:19" hidden="1">
      <c r="A112" s="7" t="s">
        <v>51</v>
      </c>
    </row>
    <row r="113" spans="1:19" hidden="1">
      <c r="A113" s="7" t="s">
        <v>51</v>
      </c>
    </row>
    <row r="114" spans="1:19" hidden="1">
      <c r="A114" s="7" t="s">
        <v>51</v>
      </c>
    </row>
    <row r="115" spans="1:19" ht="22.5" customHeight="1">
      <c r="A115" s="7">
        <v>9</v>
      </c>
      <c r="B115" s="29" t="s">
        <v>100</v>
      </c>
      <c r="C115" s="29"/>
      <c r="D115" s="33" t="s">
        <v>101</v>
      </c>
      <c r="E115" s="31"/>
      <c r="F115" s="31"/>
      <c r="G115" s="31"/>
      <c r="H115" s="34" t="s">
        <v>54</v>
      </c>
      <c r="I115" s="35">
        <v>92</v>
      </c>
      <c r="J115" s="36"/>
      <c r="K115" s="37"/>
      <c r="L115" s="38">
        <f>IF(AND(I115= "",J115= ""), 0, ROUND(ROUND(K115, 2) * ROUND(IF(J115="",I115,J115),  2), 2))</f>
        <v/>
      </c>
      <c r="M115" s="7"/>
      <c r="O115" s="39">
        <v>0.2</v>
      </c>
      <c r="S115" s="7">
        <v>1906</v>
      </c>
    </row>
    <row r="116" spans="1:19" hidden="1">
      <c r="A116" s="7" t="s">
        <v>55</v>
      </c>
    </row>
    <row r="117" spans="1:19">
      <c r="A117" s="7" t="s">
        <v>56</v>
      </c>
      <c r="B117" s="40"/>
      <c r="C117" s="40"/>
      <c r="D117" s="40" t="s">
        <v>80</v>
      </c>
      <c r="E117" s="40"/>
      <c r="F117" s="40"/>
      <c r="G117" s="40"/>
      <c r="H117" s="40"/>
      <c r="I117" s="40"/>
      <c r="J117" s="40"/>
      <c r="K117" s="40"/>
      <c r="L117" s="40"/>
    </row>
    <row r="118" spans="1:19">
      <c r="A118" s="7" t="s">
        <v>56</v>
      </c>
      <c r="B118" s="40"/>
      <c r="C118" s="40"/>
      <c r="D118" s="40" t="s">
        <v>81</v>
      </c>
      <c r="E118" s="40"/>
      <c r="F118" s="40"/>
      <c r="G118" s="40"/>
      <c r="H118" s="40"/>
      <c r="I118" s="40"/>
      <c r="J118" s="40"/>
      <c r="K118" s="40"/>
      <c r="L118" s="40"/>
    </row>
    <row r="119" spans="1:19" hidden="1">
      <c r="A119" s="7" t="s">
        <v>59</v>
      </c>
    </row>
    <row r="120" spans="1:19" hidden="1">
      <c r="A120" s="7" t="s">
        <v>59</v>
      </c>
    </row>
    <row r="121" spans="1:19" hidden="1">
      <c r="A121" s="7" t="s">
        <v>59</v>
      </c>
    </row>
    <row r="122" spans="1:19" hidden="1">
      <c r="A122" s="7" t="s">
        <v>62</v>
      </c>
    </row>
    <row r="123" spans="1:19" hidden="1">
      <c r="A123" s="7" t="s">
        <v>84</v>
      </c>
    </row>
    <row r="124" spans="1:19">
      <c r="A124" s="7" t="s">
        <v>56</v>
      </c>
      <c r="B124" s="40"/>
      <c r="C124" s="40"/>
      <c r="D124" s="40" t="s">
        <v>102</v>
      </c>
      <c r="E124" s="40"/>
      <c r="F124" s="40"/>
      <c r="G124" s="40"/>
      <c r="H124" s="40"/>
      <c r="I124" s="40"/>
      <c r="J124" s="40"/>
      <c r="K124" s="40"/>
      <c r="L124" s="40"/>
    </row>
    <row r="125" spans="1:19">
      <c r="A125" s="7" t="s">
        <v>56</v>
      </c>
      <c r="B125" s="40"/>
      <c r="C125" s="40"/>
      <c r="D125" s="40" t="s">
        <v>86</v>
      </c>
      <c r="E125" s="40"/>
      <c r="F125" s="40"/>
      <c r="G125" s="40"/>
      <c r="H125" s="40"/>
      <c r="I125" s="40"/>
      <c r="J125" s="40"/>
      <c r="K125" s="40"/>
      <c r="L125" s="40"/>
    </row>
    <row r="126" spans="1:19" hidden="1">
      <c r="A126" s="7" t="s">
        <v>65</v>
      </c>
    </row>
    <row r="127" spans="1:19" hidden="1">
      <c r="A127" s="7" t="s">
        <v>65</v>
      </c>
    </row>
    <row r="128" spans="1:19" hidden="1">
      <c r="A128" s="7" t="s">
        <v>67</v>
      </c>
    </row>
    <row r="129" spans="1:12">
      <c r="A129" s="7" t="s">
        <v>56</v>
      </c>
      <c r="B129" s="40"/>
      <c r="C129" s="40"/>
      <c r="D129" s="40" t="s">
        <v>89</v>
      </c>
      <c r="E129" s="40"/>
      <c r="F129" s="40"/>
      <c r="G129" s="40"/>
      <c r="H129" s="40"/>
      <c r="I129" s="40"/>
      <c r="J129" s="40"/>
      <c r="K129" s="40"/>
      <c r="L129" s="40"/>
    </row>
    <row r="130" spans="1:12" hidden="1">
      <c r="A130" s="7" t="s">
        <v>103</v>
      </c>
    </row>
    <row r="131" spans="1:12" hidden="1">
      <c r="A131" s="7" t="s">
        <v>103</v>
      </c>
    </row>
    <row r="132" spans="1:12" hidden="1">
      <c r="A132" s="7" t="s">
        <v>103</v>
      </c>
    </row>
    <row r="133" spans="1:12" hidden="1">
      <c r="A133" s="7" t="s">
        <v>103</v>
      </c>
    </row>
    <row r="134" spans="1:12" hidden="1">
      <c r="A134" s="7" t="s">
        <v>104</v>
      </c>
    </row>
    <row r="135" spans="1:12">
      <c r="A135" s="7" t="s">
        <v>56</v>
      </c>
      <c r="B135" s="40"/>
      <c r="C135" s="40"/>
      <c r="D135" s="40" t="s">
        <v>92</v>
      </c>
      <c r="E135" s="40"/>
      <c r="F135" s="40"/>
      <c r="G135" s="40"/>
      <c r="H135" s="40"/>
      <c r="I135" s="40"/>
      <c r="J135" s="40"/>
      <c r="K135" s="40"/>
      <c r="L135" s="40"/>
    </row>
    <row r="136" spans="1:12" hidden="1">
      <c r="A136" s="7" t="s">
        <v>93</v>
      </c>
    </row>
    <row r="137" spans="1:12" hidden="1">
      <c r="A137" s="7" t="s">
        <v>93</v>
      </c>
    </row>
    <row r="138" spans="1:12" hidden="1">
      <c r="A138" s="7" t="s">
        <v>94</v>
      </c>
    </row>
    <row r="139" spans="1:12" hidden="1">
      <c r="A139" s="7" t="s">
        <v>105</v>
      </c>
    </row>
    <row r="140" spans="1:12" hidden="1">
      <c r="A140" s="7" t="s">
        <v>68</v>
      </c>
    </row>
    <row r="141" spans="1:12" hidden="1">
      <c r="A141" s="7" t="s">
        <v>69</v>
      </c>
    </row>
    <row r="142" spans="1:12" hidden="1">
      <c r="A142" s="7" t="s">
        <v>46</v>
      </c>
    </row>
    <row r="143" spans="1:12">
      <c r="A143" s="7" t="s">
        <v>70</v>
      </c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</row>
    <row r="144" spans="1:12">
      <c r="B144" s="31"/>
      <c r="C144" s="31"/>
      <c r="D144" s="41" t="s">
        <v>75</v>
      </c>
      <c r="E144" s="42"/>
      <c r="F144" s="42"/>
      <c r="G144" s="42"/>
      <c r="H144" s="43"/>
      <c r="I144" s="43"/>
      <c r="J144" s="43"/>
      <c r="K144" s="43"/>
      <c r="L144" s="44"/>
    </row>
    <row r="145" spans="1:19">
      <c r="B145" s="31"/>
      <c r="C145" s="31"/>
      <c r="D145" s="45"/>
      <c r="E145" s="7"/>
      <c r="F145" s="7"/>
      <c r="G145" s="7"/>
      <c r="H145" s="7"/>
      <c r="I145" s="7"/>
      <c r="J145" s="7"/>
      <c r="K145" s="7"/>
      <c r="L145" s="8"/>
    </row>
    <row r="146" spans="1:19">
      <c r="B146" s="31"/>
      <c r="C146" s="31"/>
      <c r="D146" s="46" t="s">
        <v>71</v>
      </c>
      <c r="E146" s="47"/>
      <c r="F146" s="47"/>
      <c r="G146" s="47"/>
      <c r="H146" s="48">
        <f>SUMIF(M47:M143, IF(M46="","",M46), L47:L143)</f>
        <v/>
      </c>
      <c r="I146" s="48"/>
      <c r="J146" s="48"/>
      <c r="K146" s="48"/>
      <c r="L146" s="49"/>
    </row>
    <row r="147" spans="1:19" hidden="1">
      <c r="B147" s="31"/>
      <c r="C147" s="31"/>
      <c r="D147" s="50" t="s">
        <v>72</v>
      </c>
      <c r="E147" s="51"/>
      <c r="F147" s="51"/>
      <c r="G147" s="51"/>
      <c r="H147" s="52">
        <f>ROUND(SUMIF(M47:M143, IF(M46="","",M46), L47:L143) * 0.2, 2)</f>
        <v/>
      </c>
      <c r="I147" s="52"/>
      <c r="J147" s="52"/>
      <c r="K147" s="52"/>
      <c r="L147" s="53"/>
    </row>
    <row r="148" spans="1:19" hidden="1">
      <c r="B148" s="31"/>
      <c r="C148" s="31"/>
      <c r="D148" s="46" t="s">
        <v>73</v>
      </c>
      <c r="E148" s="47"/>
      <c r="F148" s="47"/>
      <c r="G148" s="47"/>
      <c r="H148" s="48">
        <f>SUM(H146:H147)</f>
        <v/>
      </c>
      <c r="I148" s="48"/>
      <c r="J148" s="48"/>
      <c r="K148" s="48"/>
      <c r="L148" s="49"/>
    </row>
    <row r="149" spans="1:19" ht="15.75" customHeight="1">
      <c r="A149" s="7">
        <v>3</v>
      </c>
      <c r="B149" s="27" t="s">
        <v>106</v>
      </c>
      <c r="C149" s="27"/>
      <c r="D149" s="28" t="s">
        <v>107</v>
      </c>
      <c r="E149" s="28"/>
      <c r="F149" s="28"/>
      <c r="G149" s="28"/>
      <c r="H149" s="28"/>
      <c r="I149" s="28"/>
      <c r="J149" s="28"/>
      <c r="K149" s="28"/>
      <c r="L149" s="28"/>
      <c r="M149" s="7"/>
    </row>
    <row r="150" spans="1:19" ht="22.5" customHeight="1">
      <c r="A150" s="7">
        <v>9</v>
      </c>
      <c r="B150" s="29" t="s">
        <v>108</v>
      </c>
      <c r="C150" s="29"/>
      <c r="D150" s="33" t="s">
        <v>109</v>
      </c>
      <c r="E150" s="31"/>
      <c r="F150" s="31"/>
      <c r="G150" s="31"/>
      <c r="H150" s="34" t="s">
        <v>15</v>
      </c>
      <c r="I150" s="35">
        <v>87</v>
      </c>
      <c r="J150" s="36"/>
      <c r="K150" s="37"/>
      <c r="L150" s="38">
        <f>IF(AND(I150= "",J150= ""), 0, ROUND(ROUND(K150, 2) * ROUND(IF(J150="",I150,J150),  2), 2))</f>
        <v/>
      </c>
      <c r="M150" s="7"/>
      <c r="O150" s="39">
        <v>0.2</v>
      </c>
      <c r="S150" s="7">
        <v>1906</v>
      </c>
    </row>
    <row r="151" spans="1:19" hidden="1">
      <c r="A151" s="7" t="s">
        <v>55</v>
      </c>
    </row>
    <row r="152" spans="1:19" hidden="1">
      <c r="A152" s="7" t="s">
        <v>55</v>
      </c>
    </row>
    <row r="153" spans="1:19" ht="22.5" customHeight="1">
      <c r="A153" s="7" t="s">
        <v>56</v>
      </c>
      <c r="B153" s="40"/>
      <c r="C153" s="40"/>
      <c r="D153" s="40" t="s">
        <v>110</v>
      </c>
      <c r="E153" s="40"/>
      <c r="F153" s="40"/>
      <c r="G153" s="40"/>
      <c r="H153" s="40"/>
      <c r="I153" s="40"/>
      <c r="J153" s="40"/>
      <c r="K153" s="40"/>
      <c r="L153" s="40"/>
    </row>
    <row r="154" spans="1:19">
      <c r="A154" s="7" t="s">
        <v>56</v>
      </c>
      <c r="B154" s="40"/>
      <c r="C154" s="40"/>
      <c r="D154" s="40" t="s">
        <v>111</v>
      </c>
      <c r="E154" s="40"/>
      <c r="F154" s="40"/>
      <c r="G154" s="40"/>
      <c r="H154" s="40"/>
      <c r="I154" s="40"/>
      <c r="J154" s="40"/>
      <c r="K154" s="40"/>
      <c r="L154" s="40"/>
    </row>
    <row r="155" spans="1:19">
      <c r="A155" s="7" t="s">
        <v>56</v>
      </c>
      <c r="B155" s="40"/>
      <c r="C155" s="40"/>
      <c r="D155" s="40" t="s">
        <v>112</v>
      </c>
      <c r="E155" s="40"/>
      <c r="F155" s="40"/>
      <c r="G155" s="40"/>
      <c r="H155" s="40"/>
      <c r="I155" s="40"/>
      <c r="J155" s="40"/>
      <c r="K155" s="40"/>
      <c r="L155" s="40"/>
    </row>
    <row r="156" spans="1:19" hidden="1">
      <c r="A156" s="7" t="s">
        <v>113</v>
      </c>
    </row>
    <row r="157" spans="1:19" hidden="1">
      <c r="A157" s="7" t="s">
        <v>113</v>
      </c>
    </row>
    <row r="158" spans="1:19" hidden="1">
      <c r="A158" s="7" t="s">
        <v>114</v>
      </c>
    </row>
    <row r="159" spans="1:19">
      <c r="A159" s="7" t="s">
        <v>56</v>
      </c>
      <c r="B159" s="40"/>
      <c r="C159" s="40"/>
      <c r="D159" s="40" t="s">
        <v>115</v>
      </c>
      <c r="E159" s="40"/>
      <c r="F159" s="40"/>
      <c r="G159" s="40"/>
      <c r="H159" s="40"/>
      <c r="I159" s="40"/>
      <c r="J159" s="40"/>
      <c r="K159" s="40"/>
      <c r="L159" s="40"/>
    </row>
    <row r="160" spans="1:19" hidden="1">
      <c r="A160" s="7" t="s">
        <v>116</v>
      </c>
    </row>
    <row r="161" spans="1:12" hidden="1">
      <c r="A161" s="7" t="s">
        <v>116</v>
      </c>
    </row>
    <row r="162" spans="1:12" hidden="1">
      <c r="A162" s="7" t="s">
        <v>117</v>
      </c>
    </row>
    <row r="163" spans="1:12" hidden="1">
      <c r="A163" s="7" t="s">
        <v>59</v>
      </c>
    </row>
    <row r="164" spans="1:12">
      <c r="A164" s="7" t="s">
        <v>56</v>
      </c>
      <c r="B164" s="40"/>
      <c r="C164" s="40"/>
      <c r="D164" s="40" t="s">
        <v>118</v>
      </c>
      <c r="E164" s="40"/>
      <c r="F164" s="40"/>
      <c r="G164" s="40"/>
      <c r="H164" s="40"/>
      <c r="I164" s="40"/>
      <c r="J164" s="40"/>
      <c r="K164" s="40"/>
      <c r="L164" s="40"/>
    </row>
    <row r="165" spans="1:12" hidden="1">
      <c r="A165" s="7" t="s">
        <v>119</v>
      </c>
    </row>
    <row r="166" spans="1:12" hidden="1">
      <c r="A166" s="7" t="s">
        <v>119</v>
      </c>
    </row>
    <row r="167" spans="1:12" hidden="1">
      <c r="A167" s="7" t="s">
        <v>120</v>
      </c>
    </row>
    <row r="168" spans="1:12">
      <c r="A168" s="7" t="s">
        <v>56</v>
      </c>
      <c r="B168" s="40"/>
      <c r="C168" s="40"/>
      <c r="D168" s="40" t="s">
        <v>115</v>
      </c>
      <c r="E168" s="40"/>
      <c r="F168" s="40"/>
      <c r="G168" s="40"/>
      <c r="H168" s="40"/>
      <c r="I168" s="40"/>
      <c r="J168" s="40"/>
      <c r="K168" s="40"/>
      <c r="L168" s="40"/>
    </row>
    <row r="169" spans="1:12" hidden="1">
      <c r="A169" s="7" t="s">
        <v>121</v>
      </c>
    </row>
    <row r="170" spans="1:12" hidden="1">
      <c r="A170" s="7" t="s">
        <v>121</v>
      </c>
    </row>
    <row r="171" spans="1:12" hidden="1">
      <c r="A171" s="7" t="s">
        <v>122</v>
      </c>
    </row>
    <row r="172" spans="1:12" hidden="1">
      <c r="A172" s="7" t="s">
        <v>62</v>
      </c>
    </row>
    <row r="173" spans="1:12">
      <c r="A173" s="7" t="s">
        <v>56</v>
      </c>
      <c r="B173" s="40"/>
      <c r="C173" s="40"/>
      <c r="D173" s="40" t="s">
        <v>123</v>
      </c>
      <c r="E173" s="40"/>
      <c r="F173" s="40"/>
      <c r="G173" s="40"/>
      <c r="H173" s="40"/>
      <c r="I173" s="40"/>
      <c r="J173" s="40"/>
      <c r="K173" s="40"/>
      <c r="L173" s="40"/>
    </row>
    <row r="174" spans="1:12" hidden="1">
      <c r="A174" s="7" t="s">
        <v>124</v>
      </c>
    </row>
    <row r="175" spans="1:12" hidden="1">
      <c r="A175" s="7" t="s">
        <v>124</v>
      </c>
    </row>
    <row r="176" spans="1:12" hidden="1">
      <c r="A176" s="7" t="s">
        <v>125</v>
      </c>
    </row>
    <row r="177" spans="1:19">
      <c r="A177" s="7" t="s">
        <v>56</v>
      </c>
      <c r="B177" s="40"/>
      <c r="C177" s="40"/>
      <c r="D177" s="40" t="s">
        <v>126</v>
      </c>
      <c r="E177" s="40"/>
      <c r="F177" s="40"/>
      <c r="G177" s="40"/>
      <c r="H177" s="40"/>
      <c r="I177" s="40"/>
      <c r="J177" s="40"/>
      <c r="K177" s="40"/>
      <c r="L177" s="40"/>
    </row>
    <row r="178" spans="1:19" hidden="1">
      <c r="A178" s="7" t="s">
        <v>127</v>
      </c>
    </row>
    <row r="179" spans="1:19" hidden="1">
      <c r="A179" s="7" t="s">
        <v>127</v>
      </c>
    </row>
    <row r="180" spans="1:19" hidden="1">
      <c r="A180" s="7" t="s">
        <v>128</v>
      </c>
    </row>
    <row r="181" spans="1:19" hidden="1">
      <c r="A181" s="7" t="s">
        <v>68</v>
      </c>
    </row>
    <row r="182" spans="1:19" hidden="1">
      <c r="A182" s="7" t="s">
        <v>69</v>
      </c>
    </row>
    <row r="183" spans="1:19">
      <c r="A183" s="7">
        <v>8</v>
      </c>
      <c r="B183" s="29" t="s">
        <v>129</v>
      </c>
      <c r="C183" s="29"/>
      <c r="D183" s="30" t="s">
        <v>130</v>
      </c>
      <c r="E183" s="30"/>
      <c r="F183" s="30"/>
      <c r="G183" s="30"/>
      <c r="H183" s="31"/>
      <c r="I183" s="31"/>
      <c r="J183" s="31"/>
      <c r="K183" s="31"/>
      <c r="L183" s="32"/>
      <c r="M183" s="7"/>
    </row>
    <row r="184" spans="1:19" hidden="1">
      <c r="A184" s="7" t="s">
        <v>51</v>
      </c>
    </row>
    <row r="185" spans="1:19" hidden="1">
      <c r="A185" s="7" t="s">
        <v>51</v>
      </c>
    </row>
    <row r="186" spans="1:19" hidden="1">
      <c r="A186" s="7" t="s">
        <v>51</v>
      </c>
    </row>
    <row r="187" spans="1:19" ht="22.5" customHeight="1">
      <c r="A187" s="7">
        <v>9</v>
      </c>
      <c r="B187" s="29" t="s">
        <v>131</v>
      </c>
      <c r="C187" s="29"/>
      <c r="D187" s="33" t="s">
        <v>132</v>
      </c>
      <c r="E187" s="31"/>
      <c r="F187" s="31"/>
      <c r="G187" s="31"/>
      <c r="H187" s="34" t="s">
        <v>15</v>
      </c>
      <c r="I187" s="35">
        <v>547</v>
      </c>
      <c r="J187" s="36"/>
      <c r="K187" s="37"/>
      <c r="L187" s="38">
        <f>IF(AND(I187= "",J187= ""), 0, ROUND(ROUND(K187, 2) * ROUND(IF(J187="",I187,J187),  2), 2))</f>
        <v/>
      </c>
      <c r="M187" s="7"/>
      <c r="O187" s="39">
        <v>0.2</v>
      </c>
      <c r="S187" s="7">
        <v>1906</v>
      </c>
    </row>
    <row r="188" spans="1:19" hidden="1">
      <c r="A188" s="7" t="s">
        <v>55</v>
      </c>
    </row>
    <row r="189" spans="1:19" hidden="1">
      <c r="A189" s="7" t="s">
        <v>55</v>
      </c>
    </row>
    <row r="190" spans="1:19" hidden="1">
      <c r="A190" s="7" t="s">
        <v>55</v>
      </c>
    </row>
    <row r="191" spans="1:19" hidden="1">
      <c r="A191" s="7" t="s">
        <v>55</v>
      </c>
    </row>
    <row r="192" spans="1:19" hidden="1">
      <c r="A192" s="7" t="s">
        <v>55</v>
      </c>
    </row>
    <row r="193" spans="1:12" hidden="1">
      <c r="A193" s="7" t="s">
        <v>55</v>
      </c>
    </row>
    <row r="194" spans="1:12" hidden="1">
      <c r="A194" s="7" t="s">
        <v>55</v>
      </c>
    </row>
    <row r="195" spans="1:12" ht="22.5" customHeight="1">
      <c r="A195" s="7" t="s">
        <v>56</v>
      </c>
      <c r="B195" s="40"/>
      <c r="C195" s="40"/>
      <c r="D195" s="40" t="s">
        <v>133</v>
      </c>
      <c r="E195" s="40"/>
      <c r="F195" s="40"/>
      <c r="G195" s="40"/>
      <c r="H195" s="40"/>
      <c r="I195" s="40"/>
      <c r="J195" s="40"/>
      <c r="K195" s="40"/>
      <c r="L195" s="40"/>
    </row>
    <row r="196" spans="1:12" hidden="1">
      <c r="A196" s="7" t="s">
        <v>68</v>
      </c>
    </row>
    <row r="197" spans="1:12" ht="33.75" customHeight="1">
      <c r="A197" s="7" t="s">
        <v>56</v>
      </c>
      <c r="B197" s="40"/>
      <c r="C197" s="40"/>
      <c r="D197" s="40" t="s">
        <v>134</v>
      </c>
      <c r="E197" s="40"/>
      <c r="F197" s="40"/>
      <c r="G197" s="40"/>
      <c r="H197" s="40"/>
      <c r="I197" s="40"/>
      <c r="J197" s="40"/>
      <c r="K197" s="40"/>
      <c r="L197" s="40"/>
    </row>
    <row r="198" spans="1:12">
      <c r="A198" s="7" t="s">
        <v>56</v>
      </c>
      <c r="B198" s="40"/>
      <c r="C198" s="40"/>
      <c r="D198" s="40" t="s">
        <v>111</v>
      </c>
      <c r="E198" s="40"/>
      <c r="F198" s="40"/>
      <c r="G198" s="40"/>
      <c r="H198" s="40"/>
      <c r="I198" s="40"/>
      <c r="J198" s="40"/>
      <c r="K198" s="40"/>
      <c r="L198" s="40"/>
    </row>
    <row r="199" spans="1:12">
      <c r="A199" s="7" t="s">
        <v>56</v>
      </c>
      <c r="B199" s="40"/>
      <c r="C199" s="40"/>
      <c r="D199" s="40" t="s">
        <v>135</v>
      </c>
      <c r="E199" s="40"/>
      <c r="F199" s="40"/>
      <c r="G199" s="40"/>
      <c r="H199" s="40"/>
      <c r="I199" s="40"/>
      <c r="J199" s="40"/>
      <c r="K199" s="40"/>
      <c r="L199" s="40"/>
    </row>
    <row r="200" spans="1:12" hidden="1">
      <c r="A200" s="7" t="s">
        <v>136</v>
      </c>
    </row>
    <row r="201" spans="1:12" hidden="1">
      <c r="A201" s="7" t="s">
        <v>137</v>
      </c>
    </row>
    <row r="202" spans="1:12">
      <c r="A202" s="7" t="s">
        <v>56</v>
      </c>
      <c r="B202" s="40"/>
      <c r="C202" s="40"/>
      <c r="D202" s="40" t="s">
        <v>138</v>
      </c>
      <c r="E202" s="40"/>
      <c r="F202" s="40"/>
      <c r="G202" s="40"/>
      <c r="H202" s="40"/>
      <c r="I202" s="40"/>
      <c r="J202" s="40"/>
      <c r="K202" s="40"/>
      <c r="L202" s="40"/>
    </row>
    <row r="203" spans="1:12" hidden="1">
      <c r="A203" s="7" t="s">
        <v>139</v>
      </c>
    </row>
    <row r="204" spans="1:12" hidden="1">
      <c r="A204" s="7" t="s">
        <v>140</v>
      </c>
    </row>
    <row r="205" spans="1:12">
      <c r="A205" s="7" t="s">
        <v>56</v>
      </c>
      <c r="B205" s="40"/>
      <c r="C205" s="40"/>
      <c r="D205" s="40" t="s">
        <v>141</v>
      </c>
      <c r="E205" s="40"/>
      <c r="F205" s="40"/>
      <c r="G205" s="40"/>
      <c r="H205" s="40"/>
      <c r="I205" s="40"/>
      <c r="J205" s="40"/>
      <c r="K205" s="40"/>
      <c r="L205" s="40"/>
    </row>
    <row r="206" spans="1:12" hidden="1">
      <c r="A206" s="7" t="s">
        <v>65</v>
      </c>
    </row>
    <row r="207" spans="1:12">
      <c r="A207" s="7" t="s">
        <v>56</v>
      </c>
      <c r="B207" s="40"/>
      <c r="C207" s="40"/>
      <c r="D207" s="40" t="s">
        <v>142</v>
      </c>
      <c r="E207" s="40"/>
      <c r="F207" s="40"/>
      <c r="G207" s="40"/>
      <c r="H207" s="40"/>
      <c r="I207" s="40"/>
      <c r="J207" s="40"/>
      <c r="K207" s="40"/>
      <c r="L207" s="40"/>
    </row>
    <row r="208" spans="1:12" hidden="1">
      <c r="A208" s="7" t="s">
        <v>65</v>
      </c>
    </row>
    <row r="209" spans="1:12" hidden="1">
      <c r="A209" s="7" t="s">
        <v>67</v>
      </c>
    </row>
    <row r="210" spans="1:12">
      <c r="A210" s="7" t="s">
        <v>56</v>
      </c>
      <c r="B210" s="40"/>
      <c r="C210" s="40"/>
      <c r="D210" s="40" t="s">
        <v>143</v>
      </c>
      <c r="E210" s="40"/>
      <c r="F210" s="40"/>
      <c r="G210" s="40"/>
      <c r="H210" s="40"/>
      <c r="I210" s="40"/>
      <c r="J210" s="40"/>
      <c r="K210" s="40"/>
      <c r="L210" s="40"/>
    </row>
    <row r="211" spans="1:12">
      <c r="A211" s="7" t="s">
        <v>56</v>
      </c>
      <c r="B211" s="40"/>
      <c r="C211" s="40"/>
      <c r="D211" s="40" t="s">
        <v>144</v>
      </c>
      <c r="E211" s="40"/>
      <c r="F211" s="40"/>
      <c r="G211" s="40"/>
      <c r="H211" s="40"/>
      <c r="I211" s="40"/>
      <c r="J211" s="40"/>
      <c r="K211" s="40"/>
      <c r="L211" s="40"/>
    </row>
    <row r="212" spans="1:12" hidden="1">
      <c r="A212" s="7" t="s">
        <v>145</v>
      </c>
    </row>
    <row r="213" spans="1:12" hidden="1">
      <c r="A213" s="7" t="s">
        <v>104</v>
      </c>
    </row>
    <row r="214" spans="1:12">
      <c r="A214" s="7" t="s">
        <v>56</v>
      </c>
      <c r="B214" s="40"/>
      <c r="C214" s="40"/>
      <c r="D214" s="40" t="s">
        <v>146</v>
      </c>
      <c r="E214" s="40"/>
      <c r="F214" s="40"/>
      <c r="G214" s="40"/>
      <c r="H214" s="40"/>
      <c r="I214" s="40"/>
      <c r="J214" s="40"/>
      <c r="K214" s="40"/>
      <c r="L214" s="40"/>
    </row>
    <row r="215" spans="1:12" hidden="1">
      <c r="A215" s="7" t="s">
        <v>147</v>
      </c>
    </row>
    <row r="216" spans="1:12" hidden="1">
      <c r="A216" s="7" t="s">
        <v>82</v>
      </c>
    </row>
    <row r="217" spans="1:12">
      <c r="A217" s="7" t="s">
        <v>56</v>
      </c>
      <c r="B217" s="40"/>
      <c r="C217" s="40"/>
      <c r="D217" s="40" t="s">
        <v>148</v>
      </c>
      <c r="E217" s="40"/>
      <c r="F217" s="40"/>
      <c r="G217" s="40"/>
      <c r="H217" s="40"/>
      <c r="I217" s="40"/>
      <c r="J217" s="40"/>
      <c r="K217" s="40"/>
      <c r="L217" s="40"/>
    </row>
    <row r="218" spans="1:12" hidden="1">
      <c r="A218" s="7" t="s">
        <v>83</v>
      </c>
    </row>
    <row r="219" spans="1:12" hidden="1">
      <c r="A219" s="7" t="s">
        <v>103</v>
      </c>
    </row>
    <row r="220" spans="1:12">
      <c r="A220" s="7" t="s">
        <v>56</v>
      </c>
      <c r="B220" s="40"/>
      <c r="C220" s="40"/>
      <c r="D220" s="40" t="s">
        <v>149</v>
      </c>
      <c r="E220" s="40"/>
      <c r="F220" s="40"/>
      <c r="G220" s="40"/>
      <c r="H220" s="40"/>
      <c r="I220" s="40"/>
      <c r="J220" s="40"/>
      <c r="K220" s="40"/>
      <c r="L220" s="40"/>
    </row>
    <row r="221" spans="1:12" hidden="1">
      <c r="A221" s="7" t="s">
        <v>150</v>
      </c>
    </row>
    <row r="222" spans="1:12" hidden="1">
      <c r="A222" s="7" t="s">
        <v>151</v>
      </c>
    </row>
    <row r="223" spans="1:12">
      <c r="A223" s="7" t="s">
        <v>56</v>
      </c>
      <c r="B223" s="40"/>
      <c r="C223" s="40"/>
      <c r="D223" s="40" t="s">
        <v>152</v>
      </c>
      <c r="E223" s="40"/>
      <c r="F223" s="40"/>
      <c r="G223" s="40"/>
      <c r="H223" s="40"/>
      <c r="I223" s="40"/>
      <c r="J223" s="40"/>
      <c r="K223" s="40"/>
      <c r="L223" s="40"/>
    </row>
    <row r="224" spans="1:12" hidden="1">
      <c r="A224" s="7" t="s">
        <v>153</v>
      </c>
    </row>
    <row r="225" spans="1:12" hidden="1">
      <c r="A225" s="7" t="s">
        <v>154</v>
      </c>
    </row>
    <row r="226" spans="1:12">
      <c r="A226" s="7" t="s">
        <v>56</v>
      </c>
      <c r="B226" s="40"/>
      <c r="C226" s="40"/>
      <c r="D226" s="40" t="s">
        <v>155</v>
      </c>
      <c r="E226" s="40"/>
      <c r="F226" s="40"/>
      <c r="G226" s="40"/>
      <c r="H226" s="40"/>
      <c r="I226" s="40"/>
      <c r="J226" s="40"/>
      <c r="K226" s="40"/>
      <c r="L226" s="40"/>
    </row>
    <row r="227" spans="1:12" hidden="1">
      <c r="A227" s="7" t="s">
        <v>156</v>
      </c>
    </row>
    <row r="228" spans="1:12" hidden="1">
      <c r="A228" s="7" t="s">
        <v>157</v>
      </c>
    </row>
    <row r="229" spans="1:12">
      <c r="A229" s="7" t="s">
        <v>56</v>
      </c>
      <c r="B229" s="40"/>
      <c r="C229" s="40"/>
      <c r="D229" s="40" t="s">
        <v>158</v>
      </c>
      <c r="E229" s="40"/>
      <c r="F229" s="40"/>
      <c r="G229" s="40"/>
      <c r="H229" s="40"/>
      <c r="I229" s="40"/>
      <c r="J229" s="40"/>
      <c r="K229" s="40"/>
      <c r="L229" s="40"/>
    </row>
    <row r="230" spans="1:12" hidden="1">
      <c r="A230" s="7" t="s">
        <v>159</v>
      </c>
    </row>
    <row r="231" spans="1:12" hidden="1">
      <c r="A231" s="7" t="s">
        <v>160</v>
      </c>
    </row>
    <row r="232" spans="1:12">
      <c r="A232" s="7" t="s">
        <v>56</v>
      </c>
      <c r="B232" s="40"/>
      <c r="C232" s="40"/>
      <c r="D232" s="40" t="s">
        <v>161</v>
      </c>
      <c r="E232" s="40"/>
      <c r="F232" s="40"/>
      <c r="G232" s="40"/>
      <c r="H232" s="40"/>
      <c r="I232" s="40"/>
      <c r="J232" s="40"/>
      <c r="K232" s="40"/>
      <c r="L232" s="40"/>
    </row>
    <row r="233" spans="1:12" hidden="1">
      <c r="A233" s="7" t="s">
        <v>162</v>
      </c>
    </row>
    <row r="234" spans="1:12" hidden="1">
      <c r="A234" s="7" t="s">
        <v>163</v>
      </c>
    </row>
    <row r="235" spans="1:12">
      <c r="A235" s="7" t="s">
        <v>56</v>
      </c>
      <c r="B235" s="40"/>
      <c r="C235" s="40"/>
      <c r="D235" s="40" t="s">
        <v>164</v>
      </c>
      <c r="E235" s="40"/>
      <c r="F235" s="40"/>
      <c r="G235" s="40"/>
      <c r="H235" s="40"/>
      <c r="I235" s="40"/>
      <c r="J235" s="40"/>
      <c r="K235" s="40"/>
      <c r="L235" s="40"/>
    </row>
    <row r="236" spans="1:12" hidden="1">
      <c r="A236" s="7" t="s">
        <v>165</v>
      </c>
    </row>
    <row r="237" spans="1:12" hidden="1">
      <c r="A237" s="7" t="s">
        <v>166</v>
      </c>
    </row>
    <row r="238" spans="1:12" hidden="1">
      <c r="A238" s="7" t="s">
        <v>127</v>
      </c>
    </row>
    <row r="239" spans="1:12">
      <c r="A239" s="7" t="s">
        <v>56</v>
      </c>
      <c r="B239" s="40"/>
      <c r="C239" s="40"/>
      <c r="D239" s="40" t="s">
        <v>167</v>
      </c>
      <c r="E239" s="40"/>
      <c r="F239" s="40"/>
      <c r="G239" s="40"/>
      <c r="H239" s="40"/>
      <c r="I239" s="40"/>
      <c r="J239" s="40"/>
      <c r="K239" s="40"/>
      <c r="L239" s="40"/>
    </row>
    <row r="240" spans="1:12">
      <c r="A240" s="7" t="s">
        <v>56</v>
      </c>
      <c r="B240" s="40"/>
      <c r="C240" s="40"/>
      <c r="D240" s="40" t="s">
        <v>168</v>
      </c>
      <c r="E240" s="40"/>
      <c r="F240" s="40"/>
      <c r="G240" s="40"/>
      <c r="H240" s="40"/>
      <c r="I240" s="40"/>
      <c r="J240" s="40"/>
      <c r="K240" s="40"/>
      <c r="L240" s="40"/>
    </row>
    <row r="241" spans="1:12" hidden="1">
      <c r="A241" s="7" t="s">
        <v>169</v>
      </c>
    </row>
    <row r="242" spans="1:12" hidden="1">
      <c r="A242" s="7" t="s">
        <v>170</v>
      </c>
    </row>
    <row r="243" spans="1:12">
      <c r="A243" s="7" t="s">
        <v>56</v>
      </c>
      <c r="B243" s="40"/>
      <c r="C243" s="40"/>
      <c r="D243" s="40" t="s">
        <v>171</v>
      </c>
      <c r="E243" s="40"/>
      <c r="F243" s="40"/>
      <c r="G243" s="40"/>
      <c r="H243" s="40"/>
      <c r="I243" s="40"/>
      <c r="J243" s="40"/>
      <c r="K243" s="40"/>
      <c r="L243" s="40"/>
    </row>
    <row r="244" spans="1:12" hidden="1">
      <c r="A244" s="7" t="s">
        <v>172</v>
      </c>
    </row>
    <row r="245" spans="1:12" hidden="1">
      <c r="A245" s="7" t="s">
        <v>173</v>
      </c>
    </row>
    <row r="246" spans="1:12">
      <c r="A246" s="7" t="s">
        <v>56</v>
      </c>
      <c r="B246" s="40"/>
      <c r="C246" s="40"/>
      <c r="D246" s="40" t="s">
        <v>174</v>
      </c>
      <c r="E246" s="40"/>
      <c r="F246" s="40"/>
      <c r="G246" s="40"/>
      <c r="H246" s="40"/>
      <c r="I246" s="40"/>
      <c r="J246" s="40"/>
      <c r="K246" s="40"/>
      <c r="L246" s="40"/>
    </row>
    <row r="247" spans="1:12" hidden="1">
      <c r="A247" s="7" t="s">
        <v>175</v>
      </c>
    </row>
    <row r="248" spans="1:12" hidden="1">
      <c r="A248" s="7" t="s">
        <v>176</v>
      </c>
    </row>
    <row r="249" spans="1:12">
      <c r="A249" s="7" t="s">
        <v>56</v>
      </c>
      <c r="B249" s="40"/>
      <c r="C249" s="40"/>
      <c r="D249" s="40" t="s">
        <v>177</v>
      </c>
      <c r="E249" s="40"/>
      <c r="F249" s="40"/>
      <c r="G249" s="40"/>
      <c r="H249" s="40"/>
      <c r="I249" s="40"/>
      <c r="J249" s="40"/>
      <c r="K249" s="40"/>
      <c r="L249" s="40"/>
    </row>
    <row r="250" spans="1:12" hidden="1">
      <c r="A250" s="7" t="s">
        <v>178</v>
      </c>
    </row>
    <row r="251" spans="1:12" hidden="1">
      <c r="A251" s="7" t="s">
        <v>179</v>
      </c>
    </row>
    <row r="252" spans="1:12">
      <c r="A252" s="7" t="s">
        <v>56</v>
      </c>
      <c r="B252" s="40"/>
      <c r="C252" s="40"/>
      <c r="D252" s="40" t="s">
        <v>180</v>
      </c>
      <c r="E252" s="40"/>
      <c r="F252" s="40"/>
      <c r="G252" s="40"/>
      <c r="H252" s="40"/>
      <c r="I252" s="40"/>
      <c r="J252" s="40"/>
      <c r="K252" s="40"/>
      <c r="L252" s="40"/>
    </row>
    <row r="253" spans="1:12" hidden="1">
      <c r="A253" s="7" t="s">
        <v>181</v>
      </c>
    </row>
    <row r="254" spans="1:12" hidden="1">
      <c r="A254" s="7" t="s">
        <v>182</v>
      </c>
    </row>
    <row r="255" spans="1:12">
      <c r="A255" s="7" t="s">
        <v>56</v>
      </c>
      <c r="B255" s="40"/>
      <c r="C255" s="40"/>
      <c r="D255" s="40" t="s">
        <v>183</v>
      </c>
      <c r="E255" s="40"/>
      <c r="F255" s="40"/>
      <c r="G255" s="40"/>
      <c r="H255" s="40"/>
      <c r="I255" s="40"/>
      <c r="J255" s="40"/>
      <c r="K255" s="40"/>
      <c r="L255" s="40"/>
    </row>
    <row r="256" spans="1:12" hidden="1">
      <c r="A256" s="7" t="s">
        <v>184</v>
      </c>
    </row>
    <row r="257" spans="1:12" hidden="1">
      <c r="A257" s="7" t="s">
        <v>185</v>
      </c>
    </row>
    <row r="258" spans="1:12">
      <c r="A258" s="7" t="s">
        <v>56</v>
      </c>
      <c r="B258" s="40"/>
      <c r="C258" s="40"/>
      <c r="D258" s="40" t="s">
        <v>186</v>
      </c>
      <c r="E258" s="40"/>
      <c r="F258" s="40"/>
      <c r="G258" s="40"/>
      <c r="H258" s="40"/>
      <c r="I258" s="40"/>
      <c r="J258" s="40"/>
      <c r="K258" s="40"/>
      <c r="L258" s="40"/>
    </row>
    <row r="259" spans="1:12" hidden="1">
      <c r="A259" s="7" t="s">
        <v>187</v>
      </c>
    </row>
    <row r="260" spans="1:12" hidden="1">
      <c r="A260" s="7" t="s">
        <v>188</v>
      </c>
    </row>
    <row r="261" spans="1:12">
      <c r="A261" s="7" t="s">
        <v>56</v>
      </c>
      <c r="B261" s="40"/>
      <c r="C261" s="40"/>
      <c r="D261" s="40" t="s">
        <v>189</v>
      </c>
      <c r="E261" s="40"/>
      <c r="F261" s="40"/>
      <c r="G261" s="40"/>
      <c r="H261" s="40"/>
      <c r="I261" s="40"/>
      <c r="J261" s="40"/>
      <c r="K261" s="40"/>
      <c r="L261" s="40"/>
    </row>
    <row r="262" spans="1:12" hidden="1">
      <c r="A262" s="7" t="s">
        <v>190</v>
      </c>
    </row>
    <row r="263" spans="1:12" hidden="1">
      <c r="A263" s="7" t="s">
        <v>125</v>
      </c>
    </row>
    <row r="264" spans="1:12">
      <c r="A264" s="7" t="s">
        <v>56</v>
      </c>
      <c r="B264" s="40"/>
      <c r="C264" s="40"/>
      <c r="D264" s="40" t="s">
        <v>191</v>
      </c>
      <c r="E264" s="40"/>
      <c r="F264" s="40"/>
      <c r="G264" s="40"/>
      <c r="H264" s="40"/>
      <c r="I264" s="40"/>
      <c r="J264" s="40"/>
      <c r="K264" s="40"/>
      <c r="L264" s="40"/>
    </row>
    <row r="265" spans="1:12" hidden="1">
      <c r="A265" s="7" t="s">
        <v>192</v>
      </c>
    </row>
    <row r="266" spans="1:12" hidden="1">
      <c r="A266" s="7" t="s">
        <v>193</v>
      </c>
    </row>
    <row r="267" spans="1:12">
      <c r="A267" s="7" t="s">
        <v>56</v>
      </c>
      <c r="B267" s="40"/>
      <c r="C267" s="40"/>
      <c r="D267" s="40" t="s">
        <v>194</v>
      </c>
      <c r="E267" s="40"/>
      <c r="F267" s="40"/>
      <c r="G267" s="40"/>
      <c r="H267" s="40"/>
      <c r="I267" s="40"/>
      <c r="J267" s="40"/>
      <c r="K267" s="40"/>
      <c r="L267" s="40"/>
    </row>
    <row r="268" spans="1:12" hidden="1">
      <c r="A268" s="7" t="s">
        <v>195</v>
      </c>
    </row>
    <row r="269" spans="1:12" hidden="1">
      <c r="A269" s="7" t="s">
        <v>196</v>
      </c>
    </row>
    <row r="270" spans="1:12">
      <c r="A270" s="7" t="s">
        <v>56</v>
      </c>
      <c r="B270" s="40"/>
      <c r="C270" s="40"/>
      <c r="D270" s="40" t="s">
        <v>197</v>
      </c>
      <c r="E270" s="40"/>
      <c r="F270" s="40"/>
      <c r="G270" s="40"/>
      <c r="H270" s="40"/>
      <c r="I270" s="40"/>
      <c r="J270" s="40"/>
      <c r="K270" s="40"/>
      <c r="L270" s="40"/>
    </row>
    <row r="271" spans="1:12" hidden="1">
      <c r="A271" s="7" t="s">
        <v>198</v>
      </c>
    </row>
    <row r="272" spans="1:12" hidden="1">
      <c r="A272" s="7" t="s">
        <v>199</v>
      </c>
    </row>
    <row r="273" spans="1:12">
      <c r="A273" s="7" t="s">
        <v>56</v>
      </c>
      <c r="B273" s="40"/>
      <c r="C273" s="40"/>
      <c r="D273" s="40" t="s">
        <v>200</v>
      </c>
      <c r="E273" s="40"/>
      <c r="F273" s="40"/>
      <c r="G273" s="40"/>
      <c r="H273" s="40"/>
      <c r="I273" s="40"/>
      <c r="J273" s="40"/>
      <c r="K273" s="40"/>
      <c r="L273" s="40"/>
    </row>
    <row r="274" spans="1:12" hidden="1">
      <c r="A274" s="7" t="s">
        <v>201</v>
      </c>
    </row>
    <row r="275" spans="1:12" hidden="1">
      <c r="A275" s="7" t="s">
        <v>202</v>
      </c>
    </row>
    <row r="276" spans="1:12" hidden="1">
      <c r="A276" s="7" t="s">
        <v>203</v>
      </c>
    </row>
    <row r="277" spans="1:12">
      <c r="A277" s="7" t="s">
        <v>56</v>
      </c>
      <c r="B277" s="40"/>
      <c r="C277" s="40"/>
      <c r="D277" s="40" t="s">
        <v>204</v>
      </c>
      <c r="E277" s="40"/>
      <c r="F277" s="40"/>
      <c r="G277" s="40"/>
      <c r="H277" s="40"/>
      <c r="I277" s="40"/>
      <c r="J277" s="40"/>
      <c r="K277" s="40"/>
      <c r="L277" s="40"/>
    </row>
    <row r="278" spans="1:12">
      <c r="A278" s="7" t="s">
        <v>56</v>
      </c>
      <c r="B278" s="40"/>
      <c r="C278" s="40"/>
      <c r="D278" s="40" t="s">
        <v>205</v>
      </c>
      <c r="E278" s="40"/>
      <c r="F278" s="40"/>
      <c r="G278" s="40"/>
      <c r="H278" s="40"/>
      <c r="I278" s="40"/>
      <c r="J278" s="40"/>
      <c r="K278" s="40"/>
      <c r="L278" s="40"/>
    </row>
    <row r="279" spans="1:12" hidden="1">
      <c r="A279" s="7" t="s">
        <v>206</v>
      </c>
    </row>
    <row r="280" spans="1:12" hidden="1">
      <c r="A280" s="7" t="s">
        <v>207</v>
      </c>
    </row>
    <row r="281" spans="1:12">
      <c r="A281" s="7" t="s">
        <v>56</v>
      </c>
      <c r="B281" s="40"/>
      <c r="C281" s="40"/>
      <c r="D281" s="40" t="s">
        <v>208</v>
      </c>
      <c r="E281" s="40"/>
      <c r="F281" s="40"/>
      <c r="G281" s="40"/>
      <c r="H281" s="40"/>
      <c r="I281" s="40"/>
      <c r="J281" s="40"/>
      <c r="K281" s="40"/>
      <c r="L281" s="40"/>
    </row>
    <row r="282" spans="1:12" hidden="1">
      <c r="A282" s="7" t="s">
        <v>209</v>
      </c>
    </row>
    <row r="283" spans="1:12" hidden="1">
      <c r="A283" s="7" t="s">
        <v>210</v>
      </c>
    </row>
    <row r="284" spans="1:12">
      <c r="A284" s="7" t="s">
        <v>56</v>
      </c>
      <c r="B284" s="40"/>
      <c r="C284" s="40"/>
      <c r="D284" s="40" t="s">
        <v>211</v>
      </c>
      <c r="E284" s="40"/>
      <c r="F284" s="40"/>
      <c r="G284" s="40"/>
      <c r="H284" s="40"/>
      <c r="I284" s="40"/>
      <c r="J284" s="40"/>
      <c r="K284" s="40"/>
      <c r="L284" s="40"/>
    </row>
    <row r="285" spans="1:12" hidden="1">
      <c r="A285" s="7" t="s">
        <v>212</v>
      </c>
    </row>
    <row r="286" spans="1:12" hidden="1">
      <c r="A286" s="7" t="s">
        <v>122</v>
      </c>
    </row>
    <row r="287" spans="1:12">
      <c r="A287" s="7" t="s">
        <v>56</v>
      </c>
      <c r="B287" s="40"/>
      <c r="C287" s="40"/>
      <c r="D287" s="40" t="s">
        <v>213</v>
      </c>
      <c r="E287" s="40"/>
      <c r="F287" s="40"/>
      <c r="G287" s="40"/>
      <c r="H287" s="40"/>
      <c r="I287" s="40"/>
      <c r="J287" s="40"/>
      <c r="K287" s="40"/>
      <c r="L287" s="40"/>
    </row>
    <row r="288" spans="1:12" hidden="1">
      <c r="A288" s="7" t="s">
        <v>214</v>
      </c>
    </row>
    <row r="289" spans="1:12" hidden="1">
      <c r="A289" s="7" t="s">
        <v>215</v>
      </c>
    </row>
    <row r="290" spans="1:12">
      <c r="A290" s="7" t="s">
        <v>56</v>
      </c>
      <c r="B290" s="40"/>
      <c r="C290" s="40"/>
      <c r="D290" s="40" t="s">
        <v>216</v>
      </c>
      <c r="E290" s="40"/>
      <c r="F290" s="40"/>
      <c r="G290" s="40"/>
      <c r="H290" s="40"/>
      <c r="I290" s="40"/>
      <c r="J290" s="40"/>
      <c r="K290" s="40"/>
      <c r="L290" s="40"/>
    </row>
    <row r="291" spans="1:12" hidden="1">
      <c r="A291" s="7" t="s">
        <v>217</v>
      </c>
    </row>
    <row r="292" spans="1:12" hidden="1">
      <c r="A292" s="7" t="s">
        <v>218</v>
      </c>
    </row>
    <row r="293" spans="1:12">
      <c r="A293" s="7" t="s">
        <v>56</v>
      </c>
      <c r="B293" s="40"/>
      <c r="C293" s="40"/>
      <c r="D293" s="40" t="s">
        <v>219</v>
      </c>
      <c r="E293" s="40"/>
      <c r="F293" s="40"/>
      <c r="G293" s="40"/>
      <c r="H293" s="40"/>
      <c r="I293" s="40"/>
      <c r="J293" s="40"/>
      <c r="K293" s="40"/>
      <c r="L293" s="40"/>
    </row>
    <row r="294" spans="1:12" hidden="1">
      <c r="A294" s="7" t="s">
        <v>220</v>
      </c>
    </row>
    <row r="295" spans="1:12" hidden="1">
      <c r="A295" s="7" t="s">
        <v>221</v>
      </c>
    </row>
    <row r="296" spans="1:12">
      <c r="A296" s="7" t="s">
        <v>56</v>
      </c>
      <c r="B296" s="40"/>
      <c r="C296" s="40"/>
      <c r="D296" s="40" t="s">
        <v>222</v>
      </c>
      <c r="E296" s="40"/>
      <c r="F296" s="40"/>
      <c r="G296" s="40"/>
      <c r="H296" s="40"/>
      <c r="I296" s="40"/>
      <c r="J296" s="40"/>
      <c r="K296" s="40"/>
      <c r="L296" s="40"/>
    </row>
    <row r="297" spans="1:12" hidden="1">
      <c r="A297" s="7" t="s">
        <v>223</v>
      </c>
    </row>
    <row r="298" spans="1:12" hidden="1">
      <c r="A298" s="7" t="s">
        <v>224</v>
      </c>
    </row>
    <row r="299" spans="1:12">
      <c r="A299" s="7" t="s">
        <v>56</v>
      </c>
      <c r="B299" s="40"/>
      <c r="C299" s="40"/>
      <c r="D299" s="40" t="s">
        <v>225</v>
      </c>
      <c r="E299" s="40"/>
      <c r="F299" s="40"/>
      <c r="G299" s="40"/>
      <c r="H299" s="40"/>
      <c r="I299" s="40"/>
      <c r="J299" s="40"/>
      <c r="K299" s="40"/>
      <c r="L299" s="40"/>
    </row>
    <row r="300" spans="1:12" hidden="1">
      <c r="A300" s="7" t="s">
        <v>226</v>
      </c>
    </row>
    <row r="301" spans="1:12" hidden="1">
      <c r="A301" s="7" t="s">
        <v>227</v>
      </c>
    </row>
    <row r="302" spans="1:12" hidden="1">
      <c r="A302" s="7" t="s">
        <v>124</v>
      </c>
    </row>
    <row r="303" spans="1:12">
      <c r="A303" s="7" t="s">
        <v>56</v>
      </c>
      <c r="B303" s="40"/>
      <c r="C303" s="40"/>
      <c r="D303" s="40" t="s">
        <v>228</v>
      </c>
      <c r="E303" s="40"/>
      <c r="F303" s="40"/>
      <c r="G303" s="40"/>
      <c r="H303" s="40"/>
      <c r="I303" s="40"/>
      <c r="J303" s="40"/>
      <c r="K303" s="40"/>
      <c r="L303" s="40"/>
    </row>
    <row r="304" spans="1:12">
      <c r="A304" s="7" t="s">
        <v>56</v>
      </c>
      <c r="B304" s="40"/>
      <c r="C304" s="40"/>
      <c r="D304" s="40" t="s">
        <v>229</v>
      </c>
      <c r="E304" s="40"/>
      <c r="F304" s="40"/>
      <c r="G304" s="40"/>
      <c r="H304" s="40"/>
      <c r="I304" s="40"/>
      <c r="J304" s="40"/>
      <c r="K304" s="40"/>
      <c r="L304" s="40"/>
    </row>
    <row r="305" spans="1:12" hidden="1">
      <c r="A305" s="7" t="s">
        <v>230</v>
      </c>
    </row>
    <row r="306" spans="1:12" hidden="1">
      <c r="A306" s="7" t="s">
        <v>231</v>
      </c>
    </row>
    <row r="307" spans="1:12">
      <c r="A307" s="7" t="s">
        <v>56</v>
      </c>
      <c r="B307" s="40"/>
      <c r="C307" s="40"/>
      <c r="D307" s="40" t="s">
        <v>232</v>
      </c>
      <c r="E307" s="40"/>
      <c r="F307" s="40"/>
      <c r="G307" s="40"/>
      <c r="H307" s="40"/>
      <c r="I307" s="40"/>
      <c r="J307" s="40"/>
      <c r="K307" s="40"/>
      <c r="L307" s="40"/>
    </row>
    <row r="308" spans="1:12" hidden="1">
      <c r="A308" s="7" t="s">
        <v>233</v>
      </c>
    </row>
    <row r="309" spans="1:12" hidden="1">
      <c r="A309" s="7" t="s">
        <v>234</v>
      </c>
    </row>
    <row r="310" spans="1:12">
      <c r="A310" s="7" t="s">
        <v>56</v>
      </c>
      <c r="B310" s="40"/>
      <c r="C310" s="40"/>
      <c r="D310" s="40" t="s">
        <v>235</v>
      </c>
      <c r="E310" s="40"/>
      <c r="F310" s="40"/>
      <c r="G310" s="40"/>
      <c r="H310" s="40"/>
      <c r="I310" s="40"/>
      <c r="J310" s="40"/>
      <c r="K310" s="40"/>
      <c r="L310" s="40"/>
    </row>
    <row r="311" spans="1:12" hidden="1">
      <c r="A311" s="7" t="s">
        <v>236</v>
      </c>
    </row>
    <row r="312" spans="1:12" hidden="1">
      <c r="A312" s="7" t="s">
        <v>237</v>
      </c>
    </row>
    <row r="313" spans="1:12">
      <c r="A313" s="7" t="s">
        <v>56</v>
      </c>
      <c r="B313" s="40"/>
      <c r="C313" s="40"/>
      <c r="D313" s="40" t="s">
        <v>238</v>
      </c>
      <c r="E313" s="40"/>
      <c r="F313" s="40"/>
      <c r="G313" s="40"/>
      <c r="H313" s="40"/>
      <c r="I313" s="40"/>
      <c r="J313" s="40"/>
      <c r="K313" s="40"/>
      <c r="L313" s="40"/>
    </row>
    <row r="314" spans="1:12" hidden="1">
      <c r="A314" s="7" t="s">
        <v>239</v>
      </c>
    </row>
    <row r="315" spans="1:12" hidden="1">
      <c r="A315" s="7" t="s">
        <v>128</v>
      </c>
    </row>
    <row r="316" spans="1:12" hidden="1">
      <c r="A316" s="7" t="s">
        <v>121</v>
      </c>
    </row>
    <row r="317" spans="1:12" hidden="1">
      <c r="A317" s="7" t="s">
        <v>68</v>
      </c>
    </row>
    <row r="318" spans="1:12" ht="22.5" customHeight="1">
      <c r="A318" s="7" t="s">
        <v>56</v>
      </c>
      <c r="B318" s="40"/>
      <c r="C318" s="40"/>
      <c r="D318" s="40" t="s">
        <v>240</v>
      </c>
      <c r="E318" s="40"/>
      <c r="F318" s="40"/>
      <c r="G318" s="40"/>
      <c r="H318" s="40"/>
      <c r="I318" s="40"/>
      <c r="J318" s="40"/>
      <c r="K318" s="40"/>
      <c r="L318" s="40"/>
    </row>
    <row r="319" spans="1:12">
      <c r="A319" s="7" t="s">
        <v>56</v>
      </c>
      <c r="B319" s="40"/>
      <c r="C319" s="40"/>
      <c r="D319" s="40" t="s">
        <v>241</v>
      </c>
      <c r="E319" s="40"/>
      <c r="F319" s="40"/>
      <c r="G319" s="40"/>
      <c r="H319" s="40"/>
      <c r="I319" s="40"/>
      <c r="J319" s="40"/>
      <c r="K319" s="40"/>
      <c r="L319" s="40"/>
    </row>
    <row r="320" spans="1:12">
      <c r="A320" s="7" t="s">
        <v>56</v>
      </c>
      <c r="B320" s="40"/>
      <c r="C320" s="40"/>
      <c r="D320" s="40" t="s">
        <v>242</v>
      </c>
      <c r="E320" s="40"/>
      <c r="F320" s="40"/>
      <c r="G320" s="40"/>
      <c r="H320" s="40"/>
      <c r="I320" s="40"/>
      <c r="J320" s="40"/>
      <c r="K320" s="40"/>
      <c r="L320" s="40"/>
    </row>
    <row r="321" spans="1:12" hidden="1">
      <c r="A321" s="7" t="s">
        <v>59</v>
      </c>
    </row>
    <row r="322" spans="1:12">
      <c r="A322" s="7" t="s">
        <v>56</v>
      </c>
      <c r="B322" s="40"/>
      <c r="C322" s="40"/>
      <c r="D322" s="40" t="s">
        <v>243</v>
      </c>
      <c r="E322" s="40"/>
      <c r="F322" s="40"/>
      <c r="G322" s="40"/>
      <c r="H322" s="40"/>
      <c r="I322" s="40"/>
      <c r="J322" s="40"/>
      <c r="K322" s="40"/>
      <c r="L322" s="40"/>
    </row>
    <row r="323" spans="1:12" hidden="1">
      <c r="A323" s="7" t="s">
        <v>59</v>
      </c>
    </row>
    <row r="324" spans="1:12">
      <c r="A324" s="7" t="s">
        <v>56</v>
      </c>
      <c r="B324" s="40"/>
      <c r="C324" s="40"/>
      <c r="D324" s="40" t="s">
        <v>167</v>
      </c>
      <c r="E324" s="40"/>
      <c r="F324" s="40"/>
      <c r="G324" s="40"/>
      <c r="H324" s="40"/>
      <c r="I324" s="40"/>
      <c r="J324" s="40"/>
      <c r="K324" s="40"/>
      <c r="L324" s="40"/>
    </row>
    <row r="325" spans="1:12">
      <c r="A325" s="7" t="s">
        <v>56</v>
      </c>
      <c r="B325" s="40"/>
      <c r="C325" s="40"/>
      <c r="D325" s="40" t="s">
        <v>244</v>
      </c>
      <c r="E325" s="40"/>
      <c r="F325" s="40"/>
      <c r="G325" s="40"/>
      <c r="H325" s="40"/>
      <c r="I325" s="40"/>
      <c r="J325" s="40"/>
      <c r="K325" s="40"/>
      <c r="L325" s="40"/>
    </row>
    <row r="326" spans="1:12" hidden="1">
      <c r="A326" s="7" t="s">
        <v>59</v>
      </c>
    </row>
    <row r="327" spans="1:12">
      <c r="A327" s="7" t="s">
        <v>56</v>
      </c>
      <c r="B327" s="40"/>
      <c r="C327" s="40"/>
      <c r="D327" s="40" t="s">
        <v>245</v>
      </c>
      <c r="E327" s="40"/>
      <c r="F327" s="40"/>
      <c r="G327" s="40"/>
      <c r="H327" s="40"/>
      <c r="I327" s="40"/>
      <c r="J327" s="40"/>
      <c r="K327" s="40"/>
      <c r="L327" s="40"/>
    </row>
    <row r="328" spans="1:12" hidden="1">
      <c r="A328" s="7" t="s">
        <v>59</v>
      </c>
    </row>
    <row r="329" spans="1:12">
      <c r="A329" s="7" t="s">
        <v>56</v>
      </c>
      <c r="B329" s="40"/>
      <c r="C329" s="40"/>
      <c r="D329" s="40" t="s">
        <v>246</v>
      </c>
      <c r="E329" s="40"/>
      <c r="F329" s="40"/>
      <c r="G329" s="40"/>
      <c r="H329" s="40"/>
      <c r="I329" s="40"/>
      <c r="J329" s="40"/>
      <c r="K329" s="40"/>
      <c r="L329" s="40"/>
    </row>
    <row r="330" spans="1:12" hidden="1">
      <c r="A330" s="7" t="s">
        <v>59</v>
      </c>
    </row>
    <row r="331" spans="1:12">
      <c r="A331" s="7" t="s">
        <v>56</v>
      </c>
      <c r="B331" s="40"/>
      <c r="C331" s="40"/>
      <c r="D331" s="40" t="s">
        <v>247</v>
      </c>
      <c r="E331" s="40"/>
      <c r="F331" s="40"/>
      <c r="G331" s="40"/>
      <c r="H331" s="40"/>
      <c r="I331" s="40"/>
      <c r="J331" s="40"/>
      <c r="K331" s="40"/>
      <c r="L331" s="40"/>
    </row>
    <row r="332" spans="1:12" hidden="1">
      <c r="A332" s="7" t="s">
        <v>59</v>
      </c>
    </row>
    <row r="333" spans="1:12">
      <c r="A333" s="7" t="s">
        <v>56</v>
      </c>
      <c r="B333" s="40"/>
      <c r="C333" s="40"/>
      <c r="D333" s="40" t="s">
        <v>204</v>
      </c>
      <c r="E333" s="40"/>
      <c r="F333" s="40"/>
      <c r="G333" s="40"/>
      <c r="H333" s="40"/>
      <c r="I333" s="40"/>
      <c r="J333" s="40"/>
      <c r="K333" s="40"/>
      <c r="L333" s="40"/>
    </row>
    <row r="334" spans="1:12">
      <c r="A334" s="7" t="s">
        <v>56</v>
      </c>
      <c r="B334" s="40"/>
      <c r="C334" s="40"/>
      <c r="D334" s="40" t="s">
        <v>248</v>
      </c>
      <c r="E334" s="40"/>
      <c r="F334" s="40"/>
      <c r="G334" s="40"/>
      <c r="H334" s="40"/>
      <c r="I334" s="40"/>
      <c r="J334" s="40"/>
      <c r="K334" s="40"/>
      <c r="L334" s="40"/>
    </row>
    <row r="335" spans="1:12" hidden="1">
      <c r="A335" s="7" t="s">
        <v>59</v>
      </c>
    </row>
    <row r="336" spans="1:12">
      <c r="A336" s="7" t="s">
        <v>56</v>
      </c>
      <c r="B336" s="40"/>
      <c r="C336" s="40"/>
      <c r="D336" s="40" t="s">
        <v>249</v>
      </c>
      <c r="E336" s="40"/>
      <c r="F336" s="40"/>
      <c r="G336" s="40"/>
      <c r="H336" s="40"/>
      <c r="I336" s="40"/>
      <c r="J336" s="40"/>
      <c r="K336" s="40"/>
      <c r="L336" s="40"/>
    </row>
    <row r="337" spans="1:19" hidden="1">
      <c r="A337" s="7" t="s">
        <v>59</v>
      </c>
    </row>
    <row r="338" spans="1:19" ht="22.5" customHeight="1">
      <c r="A338" s="7" t="s">
        <v>56</v>
      </c>
      <c r="B338" s="40"/>
      <c r="C338" s="40"/>
      <c r="D338" s="40" t="s">
        <v>250</v>
      </c>
      <c r="E338" s="40"/>
      <c r="F338" s="40"/>
      <c r="G338" s="40"/>
      <c r="H338" s="40"/>
      <c r="I338" s="40"/>
      <c r="J338" s="40"/>
      <c r="K338" s="40"/>
      <c r="L338" s="40"/>
    </row>
    <row r="339" spans="1:19" hidden="1">
      <c r="A339" s="7" t="s">
        <v>59</v>
      </c>
    </row>
    <row r="340" spans="1:19" hidden="1">
      <c r="A340" s="7" t="s">
        <v>68</v>
      </c>
    </row>
    <row r="341" spans="1:19" hidden="1">
      <c r="A341" s="7" t="s">
        <v>62</v>
      </c>
    </row>
    <row r="342" spans="1:19" hidden="1">
      <c r="A342" s="7" t="s">
        <v>69</v>
      </c>
    </row>
    <row r="343" spans="1:19" ht="22.5" customHeight="1">
      <c r="A343" s="7">
        <v>9</v>
      </c>
      <c r="B343" s="29" t="s">
        <v>251</v>
      </c>
      <c r="C343" s="29"/>
      <c r="D343" s="33" t="s">
        <v>252</v>
      </c>
      <c r="E343" s="31"/>
      <c r="F343" s="31"/>
      <c r="G343" s="31"/>
      <c r="H343" s="34" t="s">
        <v>15</v>
      </c>
      <c r="I343" s="35">
        <v>40</v>
      </c>
      <c r="J343" s="36"/>
      <c r="K343" s="37"/>
      <c r="L343" s="38">
        <f>IF(AND(I343= "",J343= ""), 0, ROUND(ROUND(K343, 2) * ROUND(IF(J343="",I343,J343),  2), 2))</f>
        <v/>
      </c>
      <c r="M343" s="7"/>
      <c r="O343" s="39">
        <v>0.2</v>
      </c>
      <c r="S343" s="7">
        <v>1906</v>
      </c>
    </row>
    <row r="344" spans="1:19" hidden="1">
      <c r="A344" s="7" t="s">
        <v>55</v>
      </c>
    </row>
    <row r="345" spans="1:19" hidden="1">
      <c r="A345" s="7" t="s">
        <v>55</v>
      </c>
    </row>
    <row r="346" spans="1:19" hidden="1">
      <c r="A346" s="7" t="s">
        <v>55</v>
      </c>
    </row>
    <row r="347" spans="1:19" hidden="1">
      <c r="A347" s="7" t="s">
        <v>55</v>
      </c>
    </row>
    <row r="348" spans="1:19" hidden="1">
      <c r="A348" s="7" t="s">
        <v>55</v>
      </c>
    </row>
    <row r="349" spans="1:19" hidden="1">
      <c r="A349" s="7" t="s">
        <v>55</v>
      </c>
    </row>
    <row r="350" spans="1:19" hidden="1">
      <c r="A350" s="7" t="s">
        <v>55</v>
      </c>
    </row>
    <row r="351" spans="1:19" hidden="1">
      <c r="A351" s="7" t="s">
        <v>55</v>
      </c>
    </row>
    <row r="352" spans="1:19">
      <c r="A352" s="7" t="s">
        <v>56</v>
      </c>
      <c r="B352" s="40"/>
      <c r="C352" s="40"/>
      <c r="D352" s="40" t="s">
        <v>253</v>
      </c>
      <c r="E352" s="40"/>
      <c r="F352" s="40"/>
      <c r="G352" s="40"/>
      <c r="H352" s="40"/>
      <c r="I352" s="40"/>
      <c r="J352" s="40"/>
      <c r="K352" s="40"/>
      <c r="L352" s="40"/>
    </row>
    <row r="353" spans="1:19" hidden="1">
      <c r="A353" s="7" t="s">
        <v>68</v>
      </c>
    </row>
    <row r="354" spans="1:19" hidden="1">
      <c r="A354" s="7" t="s">
        <v>69</v>
      </c>
    </row>
    <row r="355" spans="1:19" hidden="1">
      <c r="A355" s="7" t="s">
        <v>46</v>
      </c>
    </row>
    <row r="356" spans="1:19">
      <c r="A356" s="7" t="s">
        <v>70</v>
      </c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</row>
    <row r="357" spans="1:19">
      <c r="B357" s="31"/>
      <c r="C357" s="31"/>
      <c r="D357" s="41" t="s">
        <v>107</v>
      </c>
      <c r="E357" s="42"/>
      <c r="F357" s="42"/>
      <c r="G357" s="42"/>
      <c r="H357" s="43"/>
      <c r="I357" s="43"/>
      <c r="J357" s="43"/>
      <c r="K357" s="43"/>
      <c r="L357" s="44"/>
    </row>
    <row r="358" spans="1:19">
      <c r="B358" s="31"/>
      <c r="C358" s="31"/>
      <c r="D358" s="45"/>
      <c r="E358" s="7"/>
      <c r="F358" s="7"/>
      <c r="G358" s="7"/>
      <c r="H358" s="7"/>
      <c r="I358" s="7"/>
      <c r="J358" s="7"/>
      <c r="K358" s="7"/>
      <c r="L358" s="8"/>
    </row>
    <row r="359" spans="1:19">
      <c r="B359" s="31"/>
      <c r="C359" s="31"/>
      <c r="D359" s="46" t="s">
        <v>71</v>
      </c>
      <c r="E359" s="47"/>
      <c r="F359" s="47"/>
      <c r="G359" s="47"/>
      <c r="H359" s="48">
        <f>SUMIF(M150:M356, IF(M149="","",M149), L150:L356)</f>
        <v/>
      </c>
      <c r="I359" s="48"/>
      <c r="J359" s="48"/>
      <c r="K359" s="48"/>
      <c r="L359" s="49"/>
    </row>
    <row r="360" spans="1:19" hidden="1">
      <c r="B360" s="31"/>
      <c r="C360" s="31"/>
      <c r="D360" s="50" t="s">
        <v>72</v>
      </c>
      <c r="E360" s="51"/>
      <c r="F360" s="51"/>
      <c r="G360" s="51"/>
      <c r="H360" s="52">
        <f>ROUND(SUMIF(M150:M356, IF(M149="","",M149), L150:L356) * 0.2, 2)</f>
        <v/>
      </c>
      <c r="I360" s="52"/>
      <c r="J360" s="52"/>
      <c r="K360" s="52"/>
      <c r="L360" s="53"/>
    </row>
    <row r="361" spans="1:19" hidden="1">
      <c r="B361" s="31"/>
      <c r="C361" s="31"/>
      <c r="D361" s="46" t="s">
        <v>73</v>
      </c>
      <c r="E361" s="47"/>
      <c r="F361" s="47"/>
      <c r="G361" s="47"/>
      <c r="H361" s="48">
        <f>SUM(H359:H360)</f>
        <v/>
      </c>
      <c r="I361" s="48"/>
      <c r="J361" s="48"/>
      <c r="K361" s="48"/>
      <c r="L361" s="49"/>
    </row>
    <row r="362" spans="1:19" ht="15.75" customHeight="1">
      <c r="A362" s="7">
        <v>3</v>
      </c>
      <c r="B362" s="27" t="s">
        <v>254</v>
      </c>
      <c r="C362" s="27"/>
      <c r="D362" s="28" t="s">
        <v>255</v>
      </c>
      <c r="E362" s="28"/>
      <c r="F362" s="28"/>
      <c r="G362" s="28"/>
      <c r="H362" s="28"/>
      <c r="I362" s="28"/>
      <c r="J362" s="28"/>
      <c r="K362" s="28"/>
      <c r="L362" s="28"/>
      <c r="M362" s="7"/>
    </row>
    <row r="363" spans="1:19">
      <c r="A363" s="7">
        <v>8</v>
      </c>
      <c r="B363" s="29" t="s">
        <v>256</v>
      </c>
      <c r="C363" s="29"/>
      <c r="D363" s="30" t="s">
        <v>257</v>
      </c>
      <c r="E363" s="30"/>
      <c r="F363" s="30"/>
      <c r="G363" s="30"/>
      <c r="H363" s="31"/>
      <c r="I363" s="31"/>
      <c r="J363" s="31"/>
      <c r="K363" s="31"/>
      <c r="L363" s="32"/>
      <c r="M363" s="7"/>
    </row>
    <row r="364" spans="1:19" hidden="1">
      <c r="A364" s="7" t="s">
        <v>51</v>
      </c>
    </row>
    <row r="365" spans="1:19">
      <c r="A365" s="7">
        <v>9</v>
      </c>
      <c r="B365" s="29" t="s">
        <v>258</v>
      </c>
      <c r="C365" s="29"/>
      <c r="D365" s="33" t="s">
        <v>259</v>
      </c>
      <c r="E365" s="31"/>
      <c r="F365" s="31"/>
      <c r="G365" s="31"/>
      <c r="H365" s="34" t="s">
        <v>17</v>
      </c>
      <c r="I365" s="54">
        <v>37</v>
      </c>
      <c r="J365" s="55"/>
      <c r="K365" s="37"/>
      <c r="L365" s="38">
        <f>IF(AND(I365= "",J365= ""), 0, ROUND(ROUND(K365, 2) * ROUND(IF(J365="",I365,J365),  0), 2))</f>
        <v/>
      </c>
      <c r="M365" s="7"/>
      <c r="O365" s="39">
        <v>0.2</v>
      </c>
      <c r="S365" s="7">
        <v>1906</v>
      </c>
    </row>
    <row r="366" spans="1:19" hidden="1">
      <c r="A366" s="7" t="s">
        <v>55</v>
      </c>
    </row>
    <row r="367" spans="1:19" ht="22.5" customHeight="1">
      <c r="A367" s="7" t="s">
        <v>56</v>
      </c>
      <c r="B367" s="40"/>
      <c r="C367" s="40"/>
      <c r="D367" s="40" t="s">
        <v>260</v>
      </c>
      <c r="E367" s="40"/>
      <c r="F367" s="40"/>
      <c r="G367" s="40"/>
      <c r="H367" s="40"/>
      <c r="I367" s="40"/>
      <c r="J367" s="40"/>
      <c r="K367" s="40"/>
      <c r="L367" s="40"/>
    </row>
    <row r="368" spans="1:19">
      <c r="A368" s="7" t="s">
        <v>56</v>
      </c>
      <c r="B368" s="40"/>
      <c r="C368" s="40"/>
      <c r="D368" s="40" t="s">
        <v>261</v>
      </c>
      <c r="E368" s="40"/>
      <c r="F368" s="40"/>
      <c r="G368" s="40"/>
      <c r="H368" s="40"/>
      <c r="I368" s="40"/>
      <c r="J368" s="40"/>
      <c r="K368" s="40"/>
      <c r="L368" s="40"/>
    </row>
    <row r="369" spans="1:12" hidden="1">
      <c r="A369" s="7" t="s">
        <v>59</v>
      </c>
    </row>
    <row r="370" spans="1:12" hidden="1">
      <c r="A370" s="7" t="s">
        <v>59</v>
      </c>
    </row>
    <row r="371" spans="1:12" hidden="1">
      <c r="A371" s="7" t="s">
        <v>59</v>
      </c>
    </row>
    <row r="372" spans="1:12" hidden="1">
      <c r="A372" s="7" t="s">
        <v>59</v>
      </c>
    </row>
    <row r="373" spans="1:12">
      <c r="A373" s="7" t="s">
        <v>56</v>
      </c>
      <c r="B373" s="40"/>
      <c r="C373" s="40"/>
      <c r="D373" s="40" t="s">
        <v>85</v>
      </c>
      <c r="E373" s="40"/>
      <c r="F373" s="40"/>
      <c r="G373" s="40"/>
      <c r="H373" s="40"/>
      <c r="I373" s="40"/>
      <c r="J373" s="40"/>
      <c r="K373" s="40"/>
      <c r="L373" s="40"/>
    </row>
    <row r="374" spans="1:12" hidden="1">
      <c r="A374" s="7" t="s">
        <v>59</v>
      </c>
    </row>
    <row r="375" spans="1:12" hidden="1">
      <c r="A375" s="7" t="s">
        <v>59</v>
      </c>
    </row>
    <row r="376" spans="1:12" hidden="1">
      <c r="A376" s="7" t="s">
        <v>59</v>
      </c>
    </row>
    <row r="377" spans="1:12" hidden="1">
      <c r="A377" s="7" t="s">
        <v>59</v>
      </c>
    </row>
    <row r="378" spans="1:12" hidden="1">
      <c r="A378" s="7" t="s">
        <v>59</v>
      </c>
    </row>
    <row r="379" spans="1:12" hidden="1">
      <c r="A379" s="7" t="s">
        <v>59</v>
      </c>
    </row>
    <row r="380" spans="1:12">
      <c r="A380" s="7" t="s">
        <v>56</v>
      </c>
      <c r="B380" s="40"/>
      <c r="C380" s="40"/>
      <c r="D380" s="40" t="s">
        <v>167</v>
      </c>
      <c r="E380" s="40"/>
      <c r="F380" s="40"/>
      <c r="G380" s="40"/>
      <c r="H380" s="40"/>
      <c r="I380" s="40"/>
      <c r="J380" s="40"/>
      <c r="K380" s="40"/>
      <c r="L380" s="40"/>
    </row>
    <row r="381" spans="1:12" hidden="1">
      <c r="A381" s="7" t="s">
        <v>59</v>
      </c>
    </row>
    <row r="382" spans="1:12" hidden="1">
      <c r="A382" s="7" t="s">
        <v>59</v>
      </c>
    </row>
    <row r="383" spans="1:12" hidden="1">
      <c r="A383" s="7" t="s">
        <v>59</v>
      </c>
    </row>
    <row r="384" spans="1:12" hidden="1">
      <c r="A384" s="7" t="s">
        <v>59</v>
      </c>
    </row>
    <row r="385" spans="1:13" hidden="1">
      <c r="A385" s="7" t="s">
        <v>59</v>
      </c>
    </row>
    <row r="386" spans="1:13" hidden="1">
      <c r="A386" s="7" t="s">
        <v>59</v>
      </c>
    </row>
    <row r="387" spans="1:13">
      <c r="A387" s="7" t="s">
        <v>56</v>
      </c>
      <c r="B387" s="40"/>
      <c r="C387" s="40"/>
      <c r="D387" s="40" t="s">
        <v>204</v>
      </c>
      <c r="E387" s="40"/>
      <c r="F387" s="40"/>
      <c r="G387" s="40"/>
      <c r="H387" s="40"/>
      <c r="I387" s="40"/>
      <c r="J387" s="40"/>
      <c r="K387" s="40"/>
      <c r="L387" s="40"/>
    </row>
    <row r="388" spans="1:13" hidden="1">
      <c r="A388" s="7" t="s">
        <v>59</v>
      </c>
    </row>
    <row r="389" spans="1:13" hidden="1">
      <c r="A389" s="7" t="s">
        <v>59</v>
      </c>
    </row>
    <row r="390" spans="1:13" hidden="1">
      <c r="A390" s="7" t="s">
        <v>59</v>
      </c>
    </row>
    <row r="391" spans="1:13" hidden="1">
      <c r="A391" s="7" t="s">
        <v>59</v>
      </c>
    </row>
    <row r="392" spans="1:13">
      <c r="A392" s="7" t="s">
        <v>56</v>
      </c>
      <c r="B392" s="40"/>
      <c r="C392" s="40"/>
      <c r="D392" s="40" t="s">
        <v>228</v>
      </c>
      <c r="E392" s="40"/>
      <c r="F392" s="40"/>
      <c r="G392" s="40"/>
      <c r="H392" s="40"/>
      <c r="I392" s="40"/>
      <c r="J392" s="40"/>
      <c r="K392" s="40"/>
      <c r="L392" s="40"/>
    </row>
    <row r="393" spans="1:13" hidden="1">
      <c r="A393" s="7" t="s">
        <v>59</v>
      </c>
    </row>
    <row r="394" spans="1:13" hidden="1">
      <c r="A394" s="7" t="s">
        <v>59</v>
      </c>
    </row>
    <row r="395" spans="1:13" hidden="1">
      <c r="A395" s="7" t="s">
        <v>68</v>
      </c>
    </row>
    <row r="396" spans="1:13" hidden="1">
      <c r="A396" s="7" t="s">
        <v>69</v>
      </c>
    </row>
    <row r="397" spans="1:13" hidden="1">
      <c r="A397" s="7" t="s">
        <v>46</v>
      </c>
    </row>
    <row r="398" spans="1:13" ht="24" customHeight="1">
      <c r="A398" s="7">
        <v>8</v>
      </c>
      <c r="B398" s="29" t="s">
        <v>262</v>
      </c>
      <c r="C398" s="29"/>
      <c r="D398" s="30" t="s">
        <v>263</v>
      </c>
      <c r="E398" s="30"/>
      <c r="F398" s="30"/>
      <c r="G398" s="30"/>
      <c r="H398" s="31"/>
      <c r="I398" s="31"/>
      <c r="J398" s="31"/>
      <c r="K398" s="31"/>
      <c r="L398" s="32"/>
      <c r="M398" s="7"/>
    </row>
    <row r="399" spans="1:13" hidden="1">
      <c r="A399" s="7" t="s">
        <v>51</v>
      </c>
    </row>
    <row r="400" spans="1:13" hidden="1">
      <c r="A400" s="7" t="s">
        <v>51</v>
      </c>
    </row>
    <row r="401" spans="1:19" hidden="1">
      <c r="A401" s="7" t="s">
        <v>51</v>
      </c>
    </row>
    <row r="402" spans="1:19" hidden="1">
      <c r="A402" s="7" t="s">
        <v>51</v>
      </c>
    </row>
    <row r="403" spans="1:19" hidden="1">
      <c r="A403" s="7" t="s">
        <v>51</v>
      </c>
    </row>
    <row r="404" spans="1:19" hidden="1">
      <c r="A404" s="7" t="s">
        <v>51</v>
      </c>
    </row>
    <row r="405" spans="1:19" hidden="1">
      <c r="A405" s="7" t="s">
        <v>51</v>
      </c>
    </row>
    <row r="406" spans="1:19" ht="22.5" customHeight="1">
      <c r="A406" s="7">
        <v>9</v>
      </c>
      <c r="B406" s="29" t="s">
        <v>264</v>
      </c>
      <c r="C406" s="29"/>
      <c r="D406" s="33" t="s">
        <v>265</v>
      </c>
      <c r="E406" s="31"/>
      <c r="F406" s="31"/>
      <c r="G406" s="31"/>
      <c r="H406" s="34" t="s">
        <v>17</v>
      </c>
      <c r="I406" s="54">
        <v>1</v>
      </c>
      <c r="J406" s="55"/>
      <c r="K406" s="37"/>
      <c r="L406" s="38">
        <f>IF(AND(I406= "",J406= ""), 0, ROUND(ROUND(K406, 2) * ROUND(IF(J406="",I406,J406),  0), 2))</f>
        <v/>
      </c>
      <c r="M406" s="7"/>
      <c r="O406" s="39">
        <v>0.2</v>
      </c>
      <c r="S406" s="7">
        <v>1906</v>
      </c>
    </row>
    <row r="407" spans="1:19" hidden="1">
      <c r="A407" s="7" t="s">
        <v>55</v>
      </c>
    </row>
    <row r="408" spans="1:19" hidden="1">
      <c r="A408" s="7" t="s">
        <v>55</v>
      </c>
    </row>
    <row r="409" spans="1:19">
      <c r="A409" s="7" t="s">
        <v>56</v>
      </c>
      <c r="B409" s="40"/>
      <c r="C409" s="40"/>
      <c r="D409" s="40" t="s">
        <v>266</v>
      </c>
      <c r="E409" s="40"/>
      <c r="F409" s="40"/>
      <c r="G409" s="40"/>
      <c r="H409" s="40"/>
      <c r="I409" s="40"/>
      <c r="J409" s="40"/>
      <c r="K409" s="40"/>
      <c r="L409" s="40"/>
    </row>
    <row r="410" spans="1:19" hidden="1">
      <c r="A410" s="7" t="s">
        <v>68</v>
      </c>
    </row>
    <row r="411" spans="1:19" hidden="1">
      <c r="A411" s="7" t="s">
        <v>69</v>
      </c>
    </row>
    <row r="412" spans="1:19" ht="22.5" customHeight="1">
      <c r="A412" s="7">
        <v>9</v>
      </c>
      <c r="B412" s="29" t="s">
        <v>267</v>
      </c>
      <c r="C412" s="29"/>
      <c r="D412" s="33" t="s">
        <v>268</v>
      </c>
      <c r="E412" s="31"/>
      <c r="F412" s="31"/>
      <c r="G412" s="31"/>
      <c r="H412" s="34" t="s">
        <v>17</v>
      </c>
      <c r="I412" s="54">
        <v>1</v>
      </c>
      <c r="J412" s="55"/>
      <c r="K412" s="37"/>
      <c r="L412" s="38">
        <f>IF(AND(I412= "",J412= ""), 0, ROUND(ROUND(K412, 2) * ROUND(IF(J412="",I412,J412),  0), 2))</f>
        <v/>
      </c>
      <c r="M412" s="7"/>
      <c r="O412" s="39">
        <v>0.2</v>
      </c>
      <c r="S412" s="7">
        <v>1906</v>
      </c>
    </row>
    <row r="413" spans="1:19" hidden="1">
      <c r="A413" s="7" t="s">
        <v>55</v>
      </c>
    </row>
    <row r="414" spans="1:19" hidden="1">
      <c r="A414" s="7" t="s">
        <v>55</v>
      </c>
    </row>
    <row r="415" spans="1:19">
      <c r="A415" s="7" t="s">
        <v>56</v>
      </c>
      <c r="B415" s="40"/>
      <c r="C415" s="40"/>
      <c r="D415" s="40" t="s">
        <v>269</v>
      </c>
      <c r="E415" s="40"/>
      <c r="F415" s="40"/>
      <c r="G415" s="40"/>
      <c r="H415" s="40"/>
      <c r="I415" s="40"/>
      <c r="J415" s="40"/>
      <c r="K415" s="40"/>
      <c r="L415" s="40"/>
    </row>
    <row r="416" spans="1:19" hidden="1">
      <c r="A416" s="7" t="s">
        <v>68</v>
      </c>
    </row>
    <row r="417" spans="1:19" hidden="1">
      <c r="A417" s="7" t="s">
        <v>69</v>
      </c>
    </row>
    <row r="418" spans="1:19" ht="22.5" customHeight="1">
      <c r="A418" s="7">
        <v>9</v>
      </c>
      <c r="B418" s="29" t="s">
        <v>270</v>
      </c>
      <c r="C418" s="29"/>
      <c r="D418" s="33" t="s">
        <v>271</v>
      </c>
      <c r="E418" s="31"/>
      <c r="F418" s="31"/>
      <c r="G418" s="31"/>
      <c r="H418" s="34" t="s">
        <v>17</v>
      </c>
      <c r="I418" s="54">
        <v>1</v>
      </c>
      <c r="J418" s="55"/>
      <c r="K418" s="37"/>
      <c r="L418" s="38">
        <f>IF(AND(I418= "",J418= ""), 0, ROUND(ROUND(K418, 2) * ROUND(IF(J418="",I418,J418),  0), 2))</f>
        <v/>
      </c>
      <c r="M418" s="7"/>
      <c r="O418" s="39">
        <v>0.2</v>
      </c>
      <c r="S418" s="7">
        <v>1906</v>
      </c>
    </row>
    <row r="419" spans="1:19" hidden="1">
      <c r="A419" s="7" t="s">
        <v>55</v>
      </c>
    </row>
    <row r="420" spans="1:19" hidden="1">
      <c r="A420" s="7" t="s">
        <v>55</v>
      </c>
    </row>
    <row r="421" spans="1:19">
      <c r="A421" s="7" t="s">
        <v>56</v>
      </c>
      <c r="B421" s="40"/>
      <c r="C421" s="40"/>
      <c r="D421" s="40" t="s">
        <v>272</v>
      </c>
      <c r="E421" s="40"/>
      <c r="F421" s="40"/>
      <c r="G421" s="40"/>
      <c r="H421" s="40"/>
      <c r="I421" s="40"/>
      <c r="J421" s="40"/>
      <c r="K421" s="40"/>
      <c r="L421" s="40"/>
    </row>
    <row r="422" spans="1:19" hidden="1">
      <c r="A422" s="7" t="s">
        <v>68</v>
      </c>
    </row>
    <row r="423" spans="1:19" hidden="1">
      <c r="A423" s="7" t="s">
        <v>69</v>
      </c>
    </row>
    <row r="424" spans="1:19" hidden="1">
      <c r="A424" s="7" t="s">
        <v>46</v>
      </c>
    </row>
    <row r="425" spans="1:19">
      <c r="A425" s="7">
        <v>8</v>
      </c>
      <c r="B425" s="29" t="s">
        <v>273</v>
      </c>
      <c r="C425" s="29"/>
      <c r="D425" s="30" t="s">
        <v>274</v>
      </c>
      <c r="E425" s="30"/>
      <c r="F425" s="30"/>
      <c r="G425" s="30"/>
      <c r="H425" s="31"/>
      <c r="I425" s="31"/>
      <c r="J425" s="31"/>
      <c r="K425" s="31"/>
      <c r="L425" s="32"/>
      <c r="M425" s="7"/>
    </row>
    <row r="426" spans="1:19" ht="22.5" customHeight="1">
      <c r="A426" s="7">
        <v>9</v>
      </c>
      <c r="B426" s="29" t="s">
        <v>275</v>
      </c>
      <c r="C426" s="29"/>
      <c r="D426" s="33" t="s">
        <v>276</v>
      </c>
      <c r="E426" s="31"/>
      <c r="F426" s="31"/>
      <c r="G426" s="31"/>
      <c r="H426" s="34" t="s">
        <v>54</v>
      </c>
      <c r="I426" s="35">
        <v>45</v>
      </c>
      <c r="J426" s="36"/>
      <c r="K426" s="37"/>
      <c r="L426" s="38">
        <f>IF(AND(I426= "",J426= ""), 0, ROUND(ROUND(K426, 2) * ROUND(IF(J426="",I426,J426),  2), 2))</f>
        <v/>
      </c>
      <c r="M426" s="7"/>
      <c r="O426" s="39">
        <v>0.2</v>
      </c>
      <c r="S426" s="7">
        <v>1906</v>
      </c>
    </row>
    <row r="427" spans="1:19" hidden="1">
      <c r="A427" s="7" t="s">
        <v>55</v>
      </c>
    </row>
    <row r="428" spans="1:19" ht="33.75" customHeight="1">
      <c r="A428" s="7" t="s">
        <v>56</v>
      </c>
      <c r="B428" s="40"/>
      <c r="C428" s="40"/>
      <c r="D428" s="40" t="s">
        <v>277</v>
      </c>
      <c r="E428" s="40"/>
      <c r="F428" s="40"/>
      <c r="G428" s="40"/>
      <c r="H428" s="40"/>
      <c r="I428" s="40"/>
      <c r="J428" s="40"/>
      <c r="K428" s="40"/>
      <c r="L428" s="40"/>
    </row>
    <row r="429" spans="1:19">
      <c r="A429" s="7" t="s">
        <v>56</v>
      </c>
      <c r="B429" s="40"/>
      <c r="C429" s="40"/>
      <c r="D429" s="40" t="s">
        <v>278</v>
      </c>
      <c r="E429" s="40"/>
      <c r="F429" s="40"/>
      <c r="G429" s="40"/>
      <c r="H429" s="40"/>
      <c r="I429" s="40"/>
      <c r="J429" s="40"/>
      <c r="K429" s="40"/>
      <c r="L429" s="40"/>
    </row>
    <row r="430" spans="1:19">
      <c r="A430" s="7" t="s">
        <v>56</v>
      </c>
      <c r="B430" s="40"/>
      <c r="C430" s="40"/>
      <c r="D430" s="40" t="s">
        <v>58</v>
      </c>
      <c r="E430" s="40"/>
      <c r="F430" s="40"/>
      <c r="G430" s="40"/>
      <c r="H430" s="40"/>
      <c r="I430" s="40"/>
      <c r="J430" s="40"/>
      <c r="K430" s="40"/>
      <c r="L430" s="40"/>
    </row>
    <row r="431" spans="1:19" hidden="1">
      <c r="A431" s="7" t="s">
        <v>59</v>
      </c>
    </row>
    <row r="432" spans="1:19">
      <c r="A432" s="7" t="s">
        <v>56</v>
      </c>
      <c r="B432" s="40"/>
      <c r="C432" s="40"/>
      <c r="D432" s="40" t="s">
        <v>60</v>
      </c>
      <c r="E432" s="40"/>
      <c r="F432" s="40"/>
      <c r="G432" s="40"/>
      <c r="H432" s="40"/>
      <c r="I432" s="40"/>
      <c r="J432" s="40"/>
      <c r="K432" s="40"/>
      <c r="L432" s="40"/>
    </row>
    <row r="433" spans="1:12" hidden="1">
      <c r="A433" s="7" t="s">
        <v>59</v>
      </c>
    </row>
    <row r="434" spans="1:12">
      <c r="A434" s="7" t="s">
        <v>56</v>
      </c>
      <c r="B434" s="40"/>
      <c r="C434" s="40"/>
      <c r="D434" s="40" t="s">
        <v>61</v>
      </c>
      <c r="E434" s="40"/>
      <c r="F434" s="40"/>
      <c r="G434" s="40"/>
      <c r="H434" s="40"/>
      <c r="I434" s="40"/>
      <c r="J434" s="40"/>
      <c r="K434" s="40"/>
      <c r="L434" s="40"/>
    </row>
    <row r="435" spans="1:12" hidden="1">
      <c r="A435" s="7" t="s">
        <v>59</v>
      </c>
    </row>
    <row r="436" spans="1:12" hidden="1">
      <c r="A436" s="7" t="s">
        <v>62</v>
      </c>
    </row>
    <row r="437" spans="1:12">
      <c r="A437" s="7" t="s">
        <v>56</v>
      </c>
      <c r="B437" s="40"/>
      <c r="C437" s="40"/>
      <c r="D437" s="40" t="s">
        <v>63</v>
      </c>
      <c r="E437" s="40"/>
      <c r="F437" s="40"/>
      <c r="G437" s="40"/>
      <c r="H437" s="40"/>
      <c r="I437" s="40"/>
      <c r="J437" s="40"/>
      <c r="K437" s="40"/>
      <c r="L437" s="40"/>
    </row>
    <row r="438" spans="1:12">
      <c r="A438" s="7" t="s">
        <v>56</v>
      </c>
      <c r="B438" s="40"/>
      <c r="C438" s="40"/>
      <c r="D438" s="40" t="s">
        <v>64</v>
      </c>
      <c r="E438" s="40"/>
      <c r="F438" s="40"/>
      <c r="G438" s="40"/>
      <c r="H438" s="40"/>
      <c r="I438" s="40"/>
      <c r="J438" s="40"/>
      <c r="K438" s="40"/>
      <c r="L438" s="40"/>
    </row>
    <row r="439" spans="1:12" hidden="1">
      <c r="A439" s="7" t="s">
        <v>65</v>
      </c>
    </row>
    <row r="440" spans="1:12">
      <c r="A440" s="7" t="s">
        <v>56</v>
      </c>
      <c r="B440" s="40"/>
      <c r="C440" s="40"/>
      <c r="D440" s="40" t="s">
        <v>66</v>
      </c>
      <c r="E440" s="40"/>
      <c r="F440" s="40"/>
      <c r="G440" s="40"/>
      <c r="H440" s="40"/>
      <c r="I440" s="40"/>
      <c r="J440" s="40"/>
      <c r="K440" s="40"/>
      <c r="L440" s="40"/>
    </row>
    <row r="441" spans="1:12" hidden="1">
      <c r="A441" s="7" t="s">
        <v>65</v>
      </c>
    </row>
    <row r="442" spans="1:12">
      <c r="A442" s="7" t="s">
        <v>56</v>
      </c>
      <c r="B442" s="40"/>
      <c r="C442" s="40"/>
      <c r="D442" s="40" t="s">
        <v>60</v>
      </c>
      <c r="E442" s="40"/>
      <c r="F442" s="40"/>
      <c r="G442" s="40"/>
      <c r="H442" s="40"/>
      <c r="I442" s="40"/>
      <c r="J442" s="40"/>
      <c r="K442" s="40"/>
      <c r="L442" s="40"/>
    </row>
    <row r="443" spans="1:12" hidden="1">
      <c r="A443" s="7" t="s">
        <v>65</v>
      </c>
    </row>
    <row r="444" spans="1:12">
      <c r="A444" s="7" t="s">
        <v>56</v>
      </c>
      <c r="B444" s="40"/>
      <c r="C444" s="40"/>
      <c r="D444" s="40" t="s">
        <v>61</v>
      </c>
      <c r="E444" s="40"/>
      <c r="F444" s="40"/>
      <c r="G444" s="40"/>
      <c r="H444" s="40"/>
      <c r="I444" s="40"/>
      <c r="J444" s="40"/>
      <c r="K444" s="40"/>
      <c r="L444" s="40"/>
    </row>
    <row r="445" spans="1:12" hidden="1">
      <c r="A445" s="7" t="s">
        <v>65</v>
      </c>
    </row>
    <row r="446" spans="1:12" hidden="1">
      <c r="A446" s="7" t="s">
        <v>67</v>
      </c>
    </row>
    <row r="447" spans="1:12" hidden="1">
      <c r="A447" s="7" t="s">
        <v>68</v>
      </c>
    </row>
    <row r="448" spans="1:12" hidden="1">
      <c r="A448" s="7" t="s">
        <v>69</v>
      </c>
    </row>
    <row r="449" spans="1:19" ht="22.5" customHeight="1">
      <c r="A449" s="7">
        <v>9</v>
      </c>
      <c r="B449" s="29" t="s">
        <v>279</v>
      </c>
      <c r="C449" s="29"/>
      <c r="D449" s="33" t="s">
        <v>280</v>
      </c>
      <c r="E449" s="31"/>
      <c r="F449" s="31"/>
      <c r="G449" s="31"/>
      <c r="H449" s="34" t="s">
        <v>54</v>
      </c>
      <c r="I449" s="35">
        <v>45</v>
      </c>
      <c r="J449" s="36"/>
      <c r="K449" s="37"/>
      <c r="L449" s="38">
        <f>IF(AND(I449= "",J449= ""), 0, ROUND(ROUND(K449, 2) * ROUND(IF(J449="",I449,J449),  2), 2))</f>
        <v/>
      </c>
      <c r="M449" s="7"/>
      <c r="O449" s="39">
        <v>0.2</v>
      </c>
      <c r="S449" s="7">
        <v>1906</v>
      </c>
    </row>
    <row r="450" spans="1:19" hidden="1">
      <c r="A450" s="7" t="s">
        <v>55</v>
      </c>
    </row>
    <row r="451" spans="1:19" ht="33.75" customHeight="1">
      <c r="A451" s="7" t="s">
        <v>56</v>
      </c>
      <c r="B451" s="40"/>
      <c r="C451" s="40"/>
      <c r="D451" s="40" t="s">
        <v>281</v>
      </c>
      <c r="E451" s="40"/>
      <c r="F451" s="40"/>
      <c r="G451" s="40"/>
      <c r="H451" s="40"/>
      <c r="I451" s="40"/>
      <c r="J451" s="40"/>
      <c r="K451" s="40"/>
      <c r="L451" s="40"/>
    </row>
    <row r="452" spans="1:19">
      <c r="A452" s="7" t="s">
        <v>56</v>
      </c>
      <c r="B452" s="40"/>
      <c r="C452" s="40"/>
      <c r="D452" s="40" t="s">
        <v>278</v>
      </c>
      <c r="E452" s="40"/>
      <c r="F452" s="40"/>
      <c r="G452" s="40"/>
      <c r="H452" s="40"/>
      <c r="I452" s="40"/>
      <c r="J452" s="40"/>
      <c r="K452" s="40"/>
      <c r="L452" s="40"/>
    </row>
    <row r="453" spans="1:19">
      <c r="A453" s="7" t="s">
        <v>56</v>
      </c>
      <c r="B453" s="40"/>
      <c r="C453" s="40"/>
      <c r="D453" s="40" t="s">
        <v>58</v>
      </c>
      <c r="E453" s="40"/>
      <c r="F453" s="40"/>
      <c r="G453" s="40"/>
      <c r="H453" s="40"/>
      <c r="I453" s="40"/>
      <c r="J453" s="40"/>
      <c r="K453" s="40"/>
      <c r="L453" s="40"/>
    </row>
    <row r="454" spans="1:19" hidden="1">
      <c r="A454" s="7" t="s">
        <v>59</v>
      </c>
    </row>
    <row r="455" spans="1:19">
      <c r="A455" s="7" t="s">
        <v>56</v>
      </c>
      <c r="B455" s="40"/>
      <c r="C455" s="40"/>
      <c r="D455" s="40" t="s">
        <v>60</v>
      </c>
      <c r="E455" s="40"/>
      <c r="F455" s="40"/>
      <c r="G455" s="40"/>
      <c r="H455" s="40"/>
      <c r="I455" s="40"/>
      <c r="J455" s="40"/>
      <c r="K455" s="40"/>
      <c r="L455" s="40"/>
    </row>
    <row r="456" spans="1:19" hidden="1">
      <c r="A456" s="7" t="s">
        <v>59</v>
      </c>
    </row>
    <row r="457" spans="1:19">
      <c r="A457" s="7" t="s">
        <v>56</v>
      </c>
      <c r="B457" s="40"/>
      <c r="C457" s="40"/>
      <c r="D457" s="40" t="s">
        <v>61</v>
      </c>
      <c r="E457" s="40"/>
      <c r="F457" s="40"/>
      <c r="G457" s="40"/>
      <c r="H457" s="40"/>
      <c r="I457" s="40"/>
      <c r="J457" s="40"/>
      <c r="K457" s="40"/>
      <c r="L457" s="40"/>
    </row>
    <row r="458" spans="1:19" hidden="1">
      <c r="A458" s="7" t="s">
        <v>59</v>
      </c>
    </row>
    <row r="459" spans="1:19" hidden="1">
      <c r="A459" s="7" t="s">
        <v>62</v>
      </c>
    </row>
    <row r="460" spans="1:19">
      <c r="A460" s="7" t="s">
        <v>56</v>
      </c>
      <c r="B460" s="40"/>
      <c r="C460" s="40"/>
      <c r="D460" s="40" t="s">
        <v>63</v>
      </c>
      <c r="E460" s="40"/>
      <c r="F460" s="40"/>
      <c r="G460" s="40"/>
      <c r="H460" s="40"/>
      <c r="I460" s="40"/>
      <c r="J460" s="40"/>
      <c r="K460" s="40"/>
      <c r="L460" s="40"/>
    </row>
    <row r="461" spans="1:19">
      <c r="A461" s="7" t="s">
        <v>56</v>
      </c>
      <c r="B461" s="40"/>
      <c r="C461" s="40"/>
      <c r="D461" s="40" t="s">
        <v>64</v>
      </c>
      <c r="E461" s="40"/>
      <c r="F461" s="40"/>
      <c r="G461" s="40"/>
      <c r="H461" s="40"/>
      <c r="I461" s="40"/>
      <c r="J461" s="40"/>
      <c r="K461" s="40"/>
      <c r="L461" s="40"/>
    </row>
    <row r="462" spans="1:19" hidden="1">
      <c r="A462" s="7" t="s">
        <v>65</v>
      </c>
    </row>
    <row r="463" spans="1:19">
      <c r="A463" s="7" t="s">
        <v>56</v>
      </c>
      <c r="B463" s="40"/>
      <c r="C463" s="40"/>
      <c r="D463" s="40" t="s">
        <v>66</v>
      </c>
      <c r="E463" s="40"/>
      <c r="F463" s="40"/>
      <c r="G463" s="40"/>
      <c r="H463" s="40"/>
      <c r="I463" s="40"/>
      <c r="J463" s="40"/>
      <c r="K463" s="40"/>
      <c r="L463" s="40"/>
    </row>
    <row r="464" spans="1:19" hidden="1">
      <c r="A464" s="7" t="s">
        <v>65</v>
      </c>
    </row>
    <row r="465" spans="1:19">
      <c r="A465" s="7" t="s">
        <v>56</v>
      </c>
      <c r="B465" s="40"/>
      <c r="C465" s="40"/>
      <c r="D465" s="40" t="s">
        <v>60</v>
      </c>
      <c r="E465" s="40"/>
      <c r="F465" s="40"/>
      <c r="G465" s="40"/>
      <c r="H465" s="40"/>
      <c r="I465" s="40"/>
      <c r="J465" s="40"/>
      <c r="K465" s="40"/>
      <c r="L465" s="40"/>
    </row>
    <row r="466" spans="1:19" hidden="1">
      <c r="A466" s="7" t="s">
        <v>65</v>
      </c>
    </row>
    <row r="467" spans="1:19">
      <c r="A467" s="7" t="s">
        <v>56</v>
      </c>
      <c r="B467" s="40"/>
      <c r="C467" s="40"/>
      <c r="D467" s="40" t="s">
        <v>61</v>
      </c>
      <c r="E467" s="40"/>
      <c r="F467" s="40"/>
      <c r="G467" s="40"/>
      <c r="H467" s="40"/>
      <c r="I467" s="40"/>
      <c r="J467" s="40"/>
      <c r="K467" s="40"/>
      <c r="L467" s="40"/>
    </row>
    <row r="468" spans="1:19" hidden="1">
      <c r="A468" s="7" t="s">
        <v>65</v>
      </c>
    </row>
    <row r="469" spans="1:19" hidden="1">
      <c r="A469" s="7" t="s">
        <v>67</v>
      </c>
    </row>
    <row r="470" spans="1:19" hidden="1">
      <c r="A470" s="7" t="s">
        <v>68</v>
      </c>
    </row>
    <row r="471" spans="1:19" hidden="1">
      <c r="A471" s="7" t="s">
        <v>69</v>
      </c>
    </row>
    <row r="472" spans="1:19" ht="22.5" customHeight="1">
      <c r="A472" s="7">
        <v>9</v>
      </c>
      <c r="B472" s="29" t="s">
        <v>282</v>
      </c>
      <c r="C472" s="29"/>
      <c r="D472" s="33" t="s">
        <v>283</v>
      </c>
      <c r="E472" s="31"/>
      <c r="F472" s="31"/>
      <c r="G472" s="31"/>
      <c r="H472" s="34" t="s">
        <v>54</v>
      </c>
      <c r="I472" s="35">
        <v>247</v>
      </c>
      <c r="J472" s="36"/>
      <c r="K472" s="37"/>
      <c r="L472" s="38">
        <f>IF(AND(I472= "",J472= ""), 0, ROUND(ROUND(K472, 2) * ROUND(IF(J472="",I472,J472),  2), 2))</f>
        <v/>
      </c>
      <c r="M472" s="7"/>
      <c r="O472" s="39">
        <v>0.2</v>
      </c>
      <c r="S472" s="7">
        <v>1906</v>
      </c>
    </row>
    <row r="473" spans="1:19" hidden="1">
      <c r="A473" s="7" t="s">
        <v>55</v>
      </c>
    </row>
    <row r="474" spans="1:19" ht="33.75" customHeight="1">
      <c r="A474" s="7" t="s">
        <v>56</v>
      </c>
      <c r="B474" s="40"/>
      <c r="C474" s="40"/>
      <c r="D474" s="40" t="s">
        <v>284</v>
      </c>
      <c r="E474" s="40"/>
      <c r="F474" s="40"/>
      <c r="G474" s="40"/>
      <c r="H474" s="40"/>
      <c r="I474" s="40"/>
      <c r="J474" s="40"/>
      <c r="K474" s="40"/>
      <c r="L474" s="40"/>
    </row>
    <row r="475" spans="1:19">
      <c r="A475" s="7" t="s">
        <v>56</v>
      </c>
      <c r="B475" s="40"/>
      <c r="C475" s="40"/>
      <c r="D475" s="40" t="s">
        <v>278</v>
      </c>
      <c r="E475" s="40"/>
      <c r="F475" s="40"/>
      <c r="G475" s="40"/>
      <c r="H475" s="40"/>
      <c r="I475" s="40"/>
      <c r="J475" s="40"/>
      <c r="K475" s="40"/>
      <c r="L475" s="40"/>
    </row>
    <row r="476" spans="1:19">
      <c r="A476" s="7" t="s">
        <v>56</v>
      </c>
      <c r="B476" s="40"/>
      <c r="C476" s="40"/>
      <c r="D476" s="40" t="s">
        <v>58</v>
      </c>
      <c r="E476" s="40"/>
      <c r="F476" s="40"/>
      <c r="G476" s="40"/>
      <c r="H476" s="40"/>
      <c r="I476" s="40"/>
      <c r="J476" s="40"/>
      <c r="K476" s="40"/>
      <c r="L476" s="40"/>
    </row>
    <row r="477" spans="1:19" hidden="1">
      <c r="A477" s="7" t="s">
        <v>59</v>
      </c>
    </row>
    <row r="478" spans="1:19">
      <c r="A478" s="7" t="s">
        <v>56</v>
      </c>
      <c r="B478" s="40"/>
      <c r="C478" s="40"/>
      <c r="D478" s="40" t="s">
        <v>60</v>
      </c>
      <c r="E478" s="40"/>
      <c r="F478" s="40"/>
      <c r="G478" s="40"/>
      <c r="H478" s="40"/>
      <c r="I478" s="40"/>
      <c r="J478" s="40"/>
      <c r="K478" s="40"/>
      <c r="L478" s="40"/>
    </row>
    <row r="479" spans="1:19" hidden="1">
      <c r="A479" s="7" t="s">
        <v>59</v>
      </c>
    </row>
    <row r="480" spans="1:19">
      <c r="A480" s="7" t="s">
        <v>56</v>
      </c>
      <c r="B480" s="40"/>
      <c r="C480" s="40"/>
      <c r="D480" s="40" t="s">
        <v>61</v>
      </c>
      <c r="E480" s="40"/>
      <c r="F480" s="40"/>
      <c r="G480" s="40"/>
      <c r="H480" s="40"/>
      <c r="I480" s="40"/>
      <c r="J480" s="40"/>
      <c r="K480" s="40"/>
      <c r="L480" s="40"/>
    </row>
    <row r="481" spans="1:19" hidden="1">
      <c r="A481" s="7" t="s">
        <v>59</v>
      </c>
    </row>
    <row r="482" spans="1:19" hidden="1">
      <c r="A482" s="7" t="s">
        <v>62</v>
      </c>
    </row>
    <row r="483" spans="1:19">
      <c r="A483" s="7" t="s">
        <v>56</v>
      </c>
      <c r="B483" s="40"/>
      <c r="C483" s="40"/>
      <c r="D483" s="40" t="s">
        <v>63</v>
      </c>
      <c r="E483" s="40"/>
      <c r="F483" s="40"/>
      <c r="G483" s="40"/>
      <c r="H483" s="40"/>
      <c r="I483" s="40"/>
      <c r="J483" s="40"/>
      <c r="K483" s="40"/>
      <c r="L483" s="40"/>
    </row>
    <row r="484" spans="1:19">
      <c r="A484" s="7" t="s">
        <v>56</v>
      </c>
      <c r="B484" s="40"/>
      <c r="C484" s="40"/>
      <c r="D484" s="40" t="s">
        <v>64</v>
      </c>
      <c r="E484" s="40"/>
      <c r="F484" s="40"/>
      <c r="G484" s="40"/>
      <c r="H484" s="40"/>
      <c r="I484" s="40"/>
      <c r="J484" s="40"/>
      <c r="K484" s="40"/>
      <c r="L484" s="40"/>
    </row>
    <row r="485" spans="1:19" hidden="1">
      <c r="A485" s="7" t="s">
        <v>65</v>
      </c>
    </row>
    <row r="486" spans="1:19">
      <c r="A486" s="7" t="s">
        <v>56</v>
      </c>
      <c r="B486" s="40"/>
      <c r="C486" s="40"/>
      <c r="D486" s="40" t="s">
        <v>66</v>
      </c>
      <c r="E486" s="40"/>
      <c r="F486" s="40"/>
      <c r="G486" s="40"/>
      <c r="H486" s="40"/>
      <c r="I486" s="40"/>
      <c r="J486" s="40"/>
      <c r="K486" s="40"/>
      <c r="L486" s="40"/>
    </row>
    <row r="487" spans="1:19" hidden="1">
      <c r="A487" s="7" t="s">
        <v>65</v>
      </c>
    </row>
    <row r="488" spans="1:19">
      <c r="A488" s="7" t="s">
        <v>56</v>
      </c>
      <c r="B488" s="40"/>
      <c r="C488" s="40"/>
      <c r="D488" s="40" t="s">
        <v>60</v>
      </c>
      <c r="E488" s="40"/>
      <c r="F488" s="40"/>
      <c r="G488" s="40"/>
      <c r="H488" s="40"/>
      <c r="I488" s="40"/>
      <c r="J488" s="40"/>
      <c r="K488" s="40"/>
      <c r="L488" s="40"/>
    </row>
    <row r="489" spans="1:19" hidden="1">
      <c r="A489" s="7" t="s">
        <v>65</v>
      </c>
    </row>
    <row r="490" spans="1:19">
      <c r="A490" s="7" t="s">
        <v>56</v>
      </c>
      <c r="B490" s="40"/>
      <c r="C490" s="40"/>
      <c r="D490" s="40" t="s">
        <v>61</v>
      </c>
      <c r="E490" s="40"/>
      <c r="F490" s="40"/>
      <c r="G490" s="40"/>
      <c r="H490" s="40"/>
      <c r="I490" s="40"/>
      <c r="J490" s="40"/>
      <c r="K490" s="40"/>
      <c r="L490" s="40"/>
    </row>
    <row r="491" spans="1:19" hidden="1">
      <c r="A491" s="7" t="s">
        <v>65</v>
      </c>
    </row>
    <row r="492" spans="1:19" hidden="1">
      <c r="A492" s="7" t="s">
        <v>67</v>
      </c>
    </row>
    <row r="493" spans="1:19" hidden="1">
      <c r="A493" s="7" t="s">
        <v>68</v>
      </c>
    </row>
    <row r="494" spans="1:19" hidden="1">
      <c r="A494" s="7" t="s">
        <v>69</v>
      </c>
    </row>
    <row r="495" spans="1:19" hidden="1">
      <c r="A495" s="7" t="s">
        <v>46</v>
      </c>
    </row>
    <row r="496" spans="1:19">
      <c r="A496" s="7">
        <v>9</v>
      </c>
      <c r="B496" s="29" t="s">
        <v>285</v>
      </c>
      <c r="C496" s="29"/>
      <c r="D496" s="33" t="s">
        <v>286</v>
      </c>
      <c r="E496" s="31"/>
      <c r="F496" s="31"/>
      <c r="G496" s="31"/>
      <c r="H496" s="34" t="s">
        <v>54</v>
      </c>
      <c r="I496" s="35">
        <v>20</v>
      </c>
      <c r="J496" s="36"/>
      <c r="K496" s="37"/>
      <c r="L496" s="38">
        <f>IF(AND(I496= "",J496= ""), 0, ROUND(ROUND(K496, 2) * ROUND(IF(J496="",I496,J496),  2), 2))</f>
        <v/>
      </c>
      <c r="M496" s="7"/>
      <c r="O496" s="39">
        <v>0.2</v>
      </c>
      <c r="S496" s="7">
        <v>1906</v>
      </c>
    </row>
    <row r="497" spans="1:12" hidden="1">
      <c r="A497" s="7" t="s">
        <v>55</v>
      </c>
    </row>
    <row r="498" spans="1:12" hidden="1">
      <c r="A498" s="7" t="s">
        <v>55</v>
      </c>
    </row>
    <row r="499" spans="1:12" hidden="1">
      <c r="A499" s="7" t="s">
        <v>55</v>
      </c>
    </row>
    <row r="500" spans="1:12">
      <c r="A500" s="7" t="s">
        <v>56</v>
      </c>
      <c r="B500" s="40"/>
      <c r="C500" s="40"/>
      <c r="D500" s="40" t="s">
        <v>80</v>
      </c>
      <c r="E500" s="40"/>
      <c r="F500" s="40"/>
      <c r="G500" s="40"/>
      <c r="H500" s="40"/>
      <c r="I500" s="40"/>
      <c r="J500" s="40"/>
      <c r="K500" s="40"/>
      <c r="L500" s="40"/>
    </row>
    <row r="501" spans="1:12">
      <c r="A501" s="7" t="s">
        <v>56</v>
      </c>
      <c r="B501" s="40"/>
      <c r="C501" s="40"/>
      <c r="D501" s="40" t="s">
        <v>81</v>
      </c>
      <c r="E501" s="40"/>
      <c r="F501" s="40"/>
      <c r="G501" s="40"/>
      <c r="H501" s="40"/>
      <c r="I501" s="40"/>
      <c r="J501" s="40"/>
      <c r="K501" s="40"/>
      <c r="L501" s="40"/>
    </row>
    <row r="502" spans="1:12" hidden="1">
      <c r="A502" s="7" t="s">
        <v>59</v>
      </c>
    </row>
    <row r="503" spans="1:12">
      <c r="A503" s="7" t="s">
        <v>56</v>
      </c>
      <c r="B503" s="40"/>
      <c r="C503" s="40"/>
      <c r="D503" s="40" t="s">
        <v>102</v>
      </c>
      <c r="E503" s="40"/>
      <c r="F503" s="40"/>
      <c r="G503" s="40"/>
      <c r="H503" s="40"/>
      <c r="I503" s="40"/>
      <c r="J503" s="40"/>
      <c r="K503" s="40"/>
      <c r="L503" s="40"/>
    </row>
    <row r="504" spans="1:12">
      <c r="A504" s="7" t="s">
        <v>56</v>
      </c>
      <c r="B504" s="40"/>
      <c r="C504" s="40"/>
      <c r="D504" s="40" t="s">
        <v>287</v>
      </c>
      <c r="E504" s="40"/>
      <c r="F504" s="40"/>
      <c r="G504" s="40"/>
      <c r="H504" s="40"/>
      <c r="I504" s="40"/>
      <c r="J504" s="40"/>
      <c r="K504" s="40"/>
      <c r="L504" s="40"/>
    </row>
    <row r="505" spans="1:12" hidden="1">
      <c r="A505" s="7" t="s">
        <v>62</v>
      </c>
    </row>
    <row r="506" spans="1:12" hidden="1">
      <c r="A506" s="7" t="s">
        <v>62</v>
      </c>
    </row>
    <row r="507" spans="1:12" hidden="1">
      <c r="A507" s="7" t="s">
        <v>62</v>
      </c>
    </row>
    <row r="508" spans="1:12" hidden="1">
      <c r="A508" s="7" t="s">
        <v>65</v>
      </c>
    </row>
    <row r="509" spans="1:12">
      <c r="A509" s="7" t="s">
        <v>56</v>
      </c>
      <c r="B509" s="40"/>
      <c r="C509" s="40"/>
      <c r="D509" s="40" t="s">
        <v>92</v>
      </c>
      <c r="E509" s="40"/>
      <c r="F509" s="40"/>
      <c r="G509" s="40"/>
      <c r="H509" s="40"/>
      <c r="I509" s="40"/>
      <c r="J509" s="40"/>
      <c r="K509" s="40"/>
      <c r="L509" s="40"/>
    </row>
    <row r="510" spans="1:12" hidden="1">
      <c r="A510" s="7" t="s">
        <v>67</v>
      </c>
    </row>
    <row r="511" spans="1:12" hidden="1">
      <c r="A511" s="7" t="s">
        <v>68</v>
      </c>
    </row>
    <row r="512" spans="1:12" hidden="1">
      <c r="A512" s="7" t="s">
        <v>69</v>
      </c>
    </row>
    <row r="513" spans="1:19">
      <c r="A513" s="7">
        <v>9</v>
      </c>
      <c r="B513" s="29" t="s">
        <v>288</v>
      </c>
      <c r="C513" s="29"/>
      <c r="D513" s="33" t="s">
        <v>289</v>
      </c>
      <c r="E513" s="31"/>
      <c r="F513" s="31"/>
      <c r="G513" s="31"/>
      <c r="H513" s="34" t="s">
        <v>17</v>
      </c>
      <c r="I513" s="54">
        <v>1</v>
      </c>
      <c r="J513" s="55"/>
      <c r="K513" s="37"/>
      <c r="L513" s="38">
        <f>IF(AND(I513= "",J513= ""), 0, ROUND(ROUND(K513, 2) * ROUND(IF(J513="",I513,J513),  0), 2))</f>
        <v/>
      </c>
      <c r="M513" s="7"/>
      <c r="O513" s="39">
        <v>0.2</v>
      </c>
      <c r="S513" s="7">
        <v>1906</v>
      </c>
    </row>
    <row r="514" spans="1:19" hidden="1">
      <c r="A514" s="7" t="s">
        <v>55</v>
      </c>
    </row>
    <row r="515" spans="1:19" ht="22.5" customHeight="1">
      <c r="A515" s="7" t="s">
        <v>56</v>
      </c>
      <c r="B515" s="40"/>
      <c r="C515" s="40"/>
      <c r="D515" s="40" t="s">
        <v>290</v>
      </c>
      <c r="E515" s="40"/>
      <c r="F515" s="40"/>
      <c r="G515" s="40"/>
      <c r="H515" s="40"/>
      <c r="I515" s="40"/>
      <c r="J515" s="40"/>
      <c r="K515" s="40"/>
      <c r="L515" s="40"/>
    </row>
    <row r="516" spans="1:19" hidden="1">
      <c r="A516" s="7" t="s">
        <v>68</v>
      </c>
    </row>
    <row r="517" spans="1:19" hidden="1">
      <c r="A517" s="7" t="s">
        <v>69</v>
      </c>
    </row>
    <row r="518" spans="1:19" ht="22.5" customHeight="1">
      <c r="A518" s="7">
        <v>9</v>
      </c>
      <c r="B518" s="29" t="s">
        <v>291</v>
      </c>
      <c r="C518" s="29"/>
      <c r="D518" s="33" t="s">
        <v>292</v>
      </c>
      <c r="E518" s="31"/>
      <c r="F518" s="31"/>
      <c r="G518" s="31"/>
      <c r="H518" s="34" t="s">
        <v>17</v>
      </c>
      <c r="I518" s="54">
        <v>20</v>
      </c>
      <c r="J518" s="55"/>
      <c r="K518" s="37"/>
      <c r="L518" s="38">
        <f>IF(AND(I518= "",J518= ""), 0, ROUND(ROUND(K518, 2) * ROUND(IF(J518="",I518,J518),  0), 2))</f>
        <v/>
      </c>
      <c r="M518" s="7"/>
      <c r="O518" s="39">
        <v>0.2</v>
      </c>
      <c r="S518" s="7">
        <v>1906</v>
      </c>
    </row>
    <row r="519" spans="1:19" hidden="1">
      <c r="A519" s="7" t="s">
        <v>55</v>
      </c>
    </row>
    <row r="520" spans="1:19" hidden="1">
      <c r="A520" s="7" t="s">
        <v>55</v>
      </c>
    </row>
    <row r="521" spans="1:19" hidden="1">
      <c r="A521" s="7" t="s">
        <v>55</v>
      </c>
    </row>
    <row r="522" spans="1:19">
      <c r="A522" s="7" t="s">
        <v>56</v>
      </c>
      <c r="B522" s="40"/>
      <c r="C522" s="40"/>
      <c r="D522" s="40" t="s">
        <v>253</v>
      </c>
      <c r="E522" s="40"/>
      <c r="F522" s="40"/>
      <c r="G522" s="40"/>
      <c r="H522" s="40"/>
      <c r="I522" s="40"/>
      <c r="J522" s="40"/>
      <c r="K522" s="40"/>
      <c r="L522" s="40"/>
    </row>
    <row r="523" spans="1:19" hidden="1">
      <c r="A523" s="7" t="s">
        <v>68</v>
      </c>
    </row>
    <row r="524" spans="1:19" hidden="1">
      <c r="A524" s="7" t="s">
        <v>69</v>
      </c>
    </row>
    <row r="525" spans="1:19">
      <c r="A525" s="7">
        <v>9</v>
      </c>
      <c r="B525" s="29" t="s">
        <v>293</v>
      </c>
      <c r="C525" s="29"/>
      <c r="D525" s="33" t="s">
        <v>294</v>
      </c>
      <c r="E525" s="31"/>
      <c r="F525" s="31"/>
      <c r="G525" s="31"/>
      <c r="H525" s="34" t="s">
        <v>54</v>
      </c>
      <c r="I525" s="35">
        <v>30</v>
      </c>
      <c r="J525" s="36"/>
      <c r="K525" s="37"/>
      <c r="L525" s="38">
        <f>IF(AND(I525= "",J525= ""), 0, ROUND(ROUND(K525, 2) * ROUND(IF(J525="",I525,J525),  2), 2))</f>
        <v/>
      </c>
      <c r="M525" s="7"/>
      <c r="O525" s="39">
        <v>0.2</v>
      </c>
      <c r="S525" s="7">
        <v>1906</v>
      </c>
    </row>
    <row r="526" spans="1:19" hidden="1">
      <c r="A526" s="7" t="s">
        <v>55</v>
      </c>
    </row>
    <row r="527" spans="1:19" hidden="1">
      <c r="A527" s="7" t="s">
        <v>55</v>
      </c>
    </row>
    <row r="528" spans="1:19" ht="22.5" customHeight="1">
      <c r="A528" s="7" t="s">
        <v>295</v>
      </c>
      <c r="B528" s="56"/>
      <c r="C528" s="56"/>
      <c r="D528" s="56" t="s">
        <v>296</v>
      </c>
      <c r="E528" s="56"/>
      <c r="F528" s="56"/>
      <c r="G528" s="56"/>
      <c r="H528" s="56"/>
      <c r="I528" s="56"/>
      <c r="J528" s="56"/>
      <c r="K528" s="56"/>
      <c r="L528" s="56"/>
    </row>
    <row r="529" spans="1:12" hidden="1">
      <c r="A529" s="7" t="s">
        <v>55</v>
      </c>
    </row>
    <row r="530" spans="1:12">
      <c r="A530" s="7" t="s">
        <v>56</v>
      </c>
      <c r="B530" s="40"/>
      <c r="C530" s="40"/>
      <c r="D530" s="40" t="s">
        <v>253</v>
      </c>
      <c r="E530" s="40"/>
      <c r="F530" s="40"/>
      <c r="G530" s="40"/>
      <c r="H530" s="40"/>
      <c r="I530" s="40"/>
      <c r="J530" s="40"/>
      <c r="K530" s="40"/>
      <c r="L530" s="40"/>
    </row>
    <row r="531" spans="1:12" hidden="1">
      <c r="A531" s="7" t="s">
        <v>68</v>
      </c>
    </row>
    <row r="532" spans="1:12" hidden="1">
      <c r="A532" s="7" t="s">
        <v>69</v>
      </c>
    </row>
    <row r="533" spans="1:12">
      <c r="A533" s="7" t="s">
        <v>70</v>
      </c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</row>
    <row r="534" spans="1:12">
      <c r="B534" s="31"/>
      <c r="C534" s="31"/>
      <c r="D534" s="41" t="s">
        <v>255</v>
      </c>
      <c r="E534" s="42"/>
      <c r="F534" s="42"/>
      <c r="G534" s="42"/>
      <c r="H534" s="43"/>
      <c r="I534" s="43"/>
      <c r="J534" s="43"/>
      <c r="K534" s="43"/>
      <c r="L534" s="44"/>
    </row>
    <row r="535" spans="1:12">
      <c r="B535" s="31"/>
      <c r="C535" s="31"/>
      <c r="D535" s="45"/>
      <c r="E535" s="7"/>
      <c r="F535" s="7"/>
      <c r="G535" s="7"/>
      <c r="H535" s="7"/>
      <c r="I535" s="7"/>
      <c r="J535" s="7"/>
      <c r="K535" s="7"/>
      <c r="L535" s="8"/>
    </row>
    <row r="536" spans="1:12">
      <c r="B536" s="31"/>
      <c r="C536" s="31"/>
      <c r="D536" s="46" t="s">
        <v>71</v>
      </c>
      <c r="E536" s="47"/>
      <c r="F536" s="47"/>
      <c r="G536" s="47"/>
      <c r="H536" s="48">
        <f>SUMIF(M363:M533, IF(M362="","",M362), L363:L533)</f>
        <v/>
      </c>
      <c r="I536" s="48"/>
      <c r="J536" s="48"/>
      <c r="K536" s="48"/>
      <c r="L536" s="49"/>
    </row>
    <row r="537" spans="1:12" hidden="1">
      <c r="B537" s="31"/>
      <c r="C537" s="31"/>
      <c r="D537" s="50" t="s">
        <v>72</v>
      </c>
      <c r="E537" s="51"/>
      <c r="F537" s="51"/>
      <c r="G537" s="51"/>
      <c r="H537" s="52">
        <f>ROUND(SUMIF(M363:M533, IF(M362="","",M362), L363:L533) * 0.2, 2)</f>
        <v/>
      </c>
      <c r="I537" s="52"/>
      <c r="J537" s="52"/>
      <c r="K537" s="52"/>
      <c r="L537" s="53"/>
    </row>
    <row r="538" spans="1:12" hidden="1">
      <c r="B538" s="31"/>
      <c r="C538" s="31"/>
      <c r="D538" s="46" t="s">
        <v>73</v>
      </c>
      <c r="E538" s="47"/>
      <c r="F538" s="47"/>
      <c r="G538" s="47"/>
      <c r="H538" s="48">
        <f>SUM(H536:H537)</f>
        <v/>
      </c>
      <c r="I538" s="48"/>
      <c r="J538" s="48"/>
      <c r="K538" s="48"/>
      <c r="L538" s="49"/>
    </row>
    <row r="539" spans="1:12" hidden="1">
      <c r="A539" s="7" t="s">
        <v>297</v>
      </c>
    </row>
    <row r="540" spans="1:12" ht="31.5" customHeight="1">
      <c r="B540" s="3"/>
      <c r="C540" s="3"/>
      <c r="D540" s="57" t="s">
        <v>298</v>
      </c>
      <c r="E540" s="57"/>
      <c r="F540" s="57"/>
      <c r="G540" s="57"/>
      <c r="H540" s="57"/>
      <c r="I540" s="57"/>
      <c r="J540" s="57"/>
      <c r="K540" s="57"/>
      <c r="L540" s="57"/>
    </row>
    <row r="542" spans="1:12">
      <c r="D542" s="58" t="s">
        <v>299</v>
      </c>
      <c r="E542" s="58"/>
      <c r="F542" s="58"/>
      <c r="G542" s="58"/>
      <c r="H542" s="58"/>
      <c r="I542" s="58"/>
      <c r="J542" s="58"/>
      <c r="K542" s="58"/>
      <c r="L542" s="58"/>
    </row>
    <row r="543" spans="1:12">
      <c r="D543" s="59" t="s">
        <v>300</v>
      </c>
      <c r="E543" s="60"/>
      <c r="F543" s="60"/>
      <c r="G543" s="60"/>
      <c r="H543" s="61">
        <f>SUMIF(M17:M17, "", L17:L17)</f>
        <v/>
      </c>
      <c r="I543" s="61"/>
      <c r="J543" s="61"/>
      <c r="K543" s="61"/>
      <c r="L543" s="61"/>
    </row>
    <row r="544" spans="1:12">
      <c r="D544" s="59" t="s">
        <v>301</v>
      </c>
      <c r="E544" s="60"/>
      <c r="F544" s="60"/>
      <c r="G544" s="60"/>
      <c r="H544" s="61">
        <f>SUMIF(M55:M115, "", L55:L115)</f>
        <v/>
      </c>
      <c r="I544" s="61"/>
      <c r="J544" s="61"/>
      <c r="K544" s="61"/>
      <c r="L544" s="61"/>
    </row>
    <row r="545" spans="1:12">
      <c r="D545" s="59" t="s">
        <v>302</v>
      </c>
      <c r="E545" s="60"/>
      <c r="F545" s="60"/>
      <c r="G545" s="60"/>
      <c r="H545" s="61">
        <f>SUMIF(M150:M343, "", L150:L343)</f>
        <v/>
      </c>
      <c r="I545" s="61"/>
      <c r="J545" s="61"/>
      <c r="K545" s="61"/>
      <c r="L545" s="61"/>
    </row>
    <row r="546" spans="1:12">
      <c r="D546" s="59" t="s">
        <v>303</v>
      </c>
      <c r="E546" s="60"/>
      <c r="F546" s="60"/>
      <c r="G546" s="60"/>
      <c r="H546" s="61">
        <f>SUMIF(M365:M525, "", L365:L525)</f>
        <v/>
      </c>
      <c r="I546" s="61"/>
      <c r="J546" s="61"/>
      <c r="K546" s="61"/>
      <c r="L546" s="61"/>
    </row>
    <row r="547" spans="1:12">
      <c r="D547" s="62" t="s">
        <v>304</v>
      </c>
      <c r="E547" s="63"/>
      <c r="F547" s="63"/>
      <c r="G547" s="63"/>
      <c r="H547" s="64"/>
      <c r="I547" s="64"/>
      <c r="J547" s="64"/>
      <c r="K547" s="64"/>
      <c r="L547" s="65"/>
    </row>
    <row r="548" spans="1:12">
      <c r="D548" s="66"/>
      <c r="E548" s="3"/>
      <c r="F548" s="3"/>
      <c r="G548" s="3"/>
      <c r="H548" s="3"/>
      <c r="I548" s="3"/>
      <c r="J548" s="3"/>
      <c r="K548" s="3"/>
      <c r="L548" s="67"/>
    </row>
    <row r="549" spans="1:12">
      <c r="A549" s="68"/>
      <c r="D549" s="69" t="s">
        <v>71</v>
      </c>
      <c r="E549" s="7"/>
      <c r="F549" s="7"/>
      <c r="G549" s="7"/>
      <c r="H549" s="70">
        <f>SUMIF(M5:M540, IF(M4="","",M4), L5:L540)</f>
        <v/>
      </c>
      <c r="I549" s="71"/>
      <c r="J549" s="71"/>
      <c r="K549" s="71"/>
      <c r="L549" s="72"/>
    </row>
    <row r="550" spans="1:12">
      <c r="A550" s="68"/>
      <c r="D550" s="69" t="s">
        <v>72</v>
      </c>
      <c r="E550" s="7"/>
      <c r="F550" s="7"/>
      <c r="G550" s="7"/>
      <c r="H550" s="70">
        <f>ROUND(SUMIF(M5:M540, IF(M4="","",M4), L5:L540) * 0.2, 2)</f>
        <v/>
      </c>
      <c r="I550" s="71"/>
      <c r="J550" s="71"/>
      <c r="K550" s="71"/>
      <c r="L550" s="72"/>
    </row>
    <row r="551" spans="1:12">
      <c r="D551" s="73" t="s">
        <v>73</v>
      </c>
      <c r="E551" s="74"/>
      <c r="F551" s="74"/>
      <c r="G551" s="74"/>
      <c r="H551" s="75">
        <f>SUM(H549:H550)</f>
        <v/>
      </c>
      <c r="I551" s="76"/>
      <c r="J551" s="76"/>
      <c r="K551" s="76"/>
      <c r="L551" s="77"/>
    </row>
    <row r="552" spans="1:12">
      <c r="D552" s="78"/>
      <c r="E552" s="7"/>
      <c r="F552" s="7"/>
      <c r="G552" s="7"/>
      <c r="H552" s="7"/>
      <c r="I552" s="7"/>
      <c r="J552" s="7"/>
      <c r="K552" s="7"/>
      <c r="L552" s="7"/>
    </row>
    <row r="553" spans="1:12">
      <c r="D553" s="79" t="s">
        <v>305</v>
      </c>
      <c r="E553" s="79"/>
      <c r="F553" s="79"/>
      <c r="G553" s="79"/>
      <c r="H553" s="79"/>
      <c r="I553" s="79"/>
      <c r="J553" s="79"/>
      <c r="K553" s="79"/>
      <c r="L553" s="79"/>
    </row>
    <row r="554" spans="1:12">
      <c r="D554" s="80">
        <f>IF('Paramètres'!AA2&lt;&gt;"",'Paramètres'!AA2,"")</f>
        <v/>
      </c>
      <c r="E554" s="80"/>
      <c r="F554" s="80"/>
      <c r="G554" s="80"/>
      <c r="H554" s="80"/>
      <c r="I554" s="80"/>
      <c r="J554" s="80"/>
      <c r="K554" s="80"/>
      <c r="L554" s="80"/>
    </row>
    <row r="555" spans="1:12">
      <c r="D555" s="80"/>
      <c r="E555" s="80"/>
      <c r="F555" s="80"/>
      <c r="G555" s="80"/>
      <c r="H555" s="80"/>
      <c r="I555" s="80"/>
      <c r="J555" s="80"/>
      <c r="K555" s="80"/>
      <c r="L555" s="80"/>
    </row>
    <row r="556" spans="1:12" ht="56.7" customHeight="1">
      <c r="H556" s="81" t="s">
        <v>306</v>
      </c>
      <c r="I556" s="81"/>
      <c r="J556" s="81"/>
      <c r="K556" s="81"/>
      <c r="L556" s="81"/>
    </row>
    <row r="558" spans="1:12">
      <c r="D558" s="82" t="s">
        <v>307</v>
      </c>
      <c r="E558" s="82"/>
      <c r="F558" s="82"/>
      <c r="H558" s="82" t="s">
        <v>308</v>
      </c>
      <c r="I558" s="82"/>
      <c r="J558" s="82"/>
      <c r="K558" s="82"/>
      <c r="L558" s="82"/>
    </row>
    <row r="559" spans="1:12" ht="85.05" customHeight="1">
      <c r="D559" s="82"/>
      <c r="E559" s="82"/>
      <c r="F559" s="82"/>
      <c r="H559" s="82"/>
      <c r="I559" s="82"/>
      <c r="J559" s="82"/>
      <c r="K559" s="82"/>
      <c r="L559" s="82"/>
    </row>
  </sheetData>
  <sheetProtection password="E95E" sheet="1" objects="1" selectLockedCells="1"/>
  <mergeCells count="236">
    <mergeCell ref="D3:G3"/>
    <mergeCell ref="D4:G4"/>
    <mergeCell ref="D11:G11"/>
    <mergeCell ref="D12:G12"/>
    <mergeCell ref="D17:G17"/>
    <mergeCell ref="D19:G19"/>
    <mergeCell ref="D20:G20"/>
    <mergeCell ref="D22:G22"/>
    <mergeCell ref="D24:G24"/>
    <mergeCell ref="D27:G27"/>
    <mergeCell ref="D28:G28"/>
    <mergeCell ref="D30:G30"/>
    <mergeCell ref="D32:G32"/>
    <mergeCell ref="D34:G34"/>
    <mergeCell ref="D40:G40"/>
    <mergeCell ref="H41:L41"/>
    <mergeCell ref="D41:G41"/>
    <mergeCell ref="H42:L42"/>
    <mergeCell ref="D42:G42"/>
    <mergeCell ref="H43:L43"/>
    <mergeCell ref="D43:G43"/>
    <mergeCell ref="H44:L44"/>
    <mergeCell ref="D44:G44"/>
    <mergeCell ref="H45:L45"/>
    <mergeCell ref="D45:G45"/>
    <mergeCell ref="D46:G46"/>
    <mergeCell ref="D47:G47"/>
    <mergeCell ref="D55:G55"/>
    <mergeCell ref="D62:G62"/>
    <mergeCell ref="D63:G63"/>
    <mergeCell ref="D72:G72"/>
    <mergeCell ref="D73:G73"/>
    <mergeCell ref="D77:G77"/>
    <mergeCell ref="D90:G90"/>
    <mergeCell ref="D98:G98"/>
    <mergeCell ref="D105:G105"/>
    <mergeCell ref="D110:G110"/>
    <mergeCell ref="D115:G115"/>
    <mergeCell ref="D117:G117"/>
    <mergeCell ref="D118:G118"/>
    <mergeCell ref="D124:G124"/>
    <mergeCell ref="D125:G125"/>
    <mergeCell ref="D129:G129"/>
    <mergeCell ref="D135:G135"/>
    <mergeCell ref="D143:G143"/>
    <mergeCell ref="H144:L144"/>
    <mergeCell ref="D144:G144"/>
    <mergeCell ref="H145:L145"/>
    <mergeCell ref="D145:G145"/>
    <mergeCell ref="H146:L146"/>
    <mergeCell ref="D146:G146"/>
    <mergeCell ref="H147:L147"/>
    <mergeCell ref="D147:G147"/>
    <mergeCell ref="H148:L148"/>
    <mergeCell ref="D148:G148"/>
    <mergeCell ref="D149:G149"/>
    <mergeCell ref="D150:G150"/>
    <mergeCell ref="D153:G153"/>
    <mergeCell ref="D154:G154"/>
    <mergeCell ref="D155:G155"/>
    <mergeCell ref="D159:G159"/>
    <mergeCell ref="D164:G164"/>
    <mergeCell ref="D168:G168"/>
    <mergeCell ref="D173:G173"/>
    <mergeCell ref="D177:G177"/>
    <mergeCell ref="D183:G183"/>
    <mergeCell ref="D187:G187"/>
    <mergeCell ref="D195:G195"/>
    <mergeCell ref="D197:G197"/>
    <mergeCell ref="D198:G198"/>
    <mergeCell ref="D199:G199"/>
    <mergeCell ref="D202:G202"/>
    <mergeCell ref="D205:G205"/>
    <mergeCell ref="D207:G207"/>
    <mergeCell ref="D210:G210"/>
    <mergeCell ref="D211:G211"/>
    <mergeCell ref="D214:G214"/>
    <mergeCell ref="D217:G217"/>
    <mergeCell ref="D220:G220"/>
    <mergeCell ref="D223:G223"/>
    <mergeCell ref="D226:G226"/>
    <mergeCell ref="D229:G229"/>
    <mergeCell ref="D232:G232"/>
    <mergeCell ref="D235:G235"/>
    <mergeCell ref="D239:G239"/>
    <mergeCell ref="D240:G240"/>
    <mergeCell ref="D243:G243"/>
    <mergeCell ref="D246:G246"/>
    <mergeCell ref="D249:G249"/>
    <mergeCell ref="D252:G252"/>
    <mergeCell ref="D255:G255"/>
    <mergeCell ref="D258:G258"/>
    <mergeCell ref="D261:G261"/>
    <mergeCell ref="D264:G264"/>
    <mergeCell ref="D267:G267"/>
    <mergeCell ref="D270:G270"/>
    <mergeCell ref="D273:G273"/>
    <mergeCell ref="D277:G277"/>
    <mergeCell ref="D278:G278"/>
    <mergeCell ref="D281:G281"/>
    <mergeCell ref="D284:G284"/>
    <mergeCell ref="D287:G287"/>
    <mergeCell ref="D290:G290"/>
    <mergeCell ref="D293:G293"/>
    <mergeCell ref="D296:G296"/>
    <mergeCell ref="D299:G299"/>
    <mergeCell ref="D303:G303"/>
    <mergeCell ref="D304:G304"/>
    <mergeCell ref="D307:G307"/>
    <mergeCell ref="D310:G310"/>
    <mergeCell ref="D313:G313"/>
    <mergeCell ref="D318:G318"/>
    <mergeCell ref="D319:G319"/>
    <mergeCell ref="D320:G320"/>
    <mergeCell ref="D322:G322"/>
    <mergeCell ref="D324:G324"/>
    <mergeCell ref="D325:G325"/>
    <mergeCell ref="D327:G327"/>
    <mergeCell ref="D329:G329"/>
    <mergeCell ref="D331:G331"/>
    <mergeCell ref="D333:G333"/>
    <mergeCell ref="D334:G334"/>
    <mergeCell ref="D336:G336"/>
    <mergeCell ref="D338:G338"/>
    <mergeCell ref="D343:G343"/>
    <mergeCell ref="D352:G352"/>
    <mergeCell ref="D356:G356"/>
    <mergeCell ref="H357:L357"/>
    <mergeCell ref="D357:G357"/>
    <mergeCell ref="H358:L358"/>
    <mergeCell ref="D358:G358"/>
    <mergeCell ref="H359:L359"/>
    <mergeCell ref="D359:G359"/>
    <mergeCell ref="H360:L360"/>
    <mergeCell ref="D360:G360"/>
    <mergeCell ref="H361:L361"/>
    <mergeCell ref="D361:G361"/>
    <mergeCell ref="D362:G362"/>
    <mergeCell ref="D363:G363"/>
    <mergeCell ref="D365:G365"/>
    <mergeCell ref="D367:G367"/>
    <mergeCell ref="D368:G368"/>
    <mergeCell ref="D373:G373"/>
    <mergeCell ref="D380:G380"/>
    <mergeCell ref="D387:G387"/>
    <mergeCell ref="D392:G392"/>
    <mergeCell ref="D398:G398"/>
    <mergeCell ref="D406:G406"/>
    <mergeCell ref="D409:G409"/>
    <mergeCell ref="D412:G412"/>
    <mergeCell ref="D415:G415"/>
    <mergeCell ref="D418:G418"/>
    <mergeCell ref="D421:G421"/>
    <mergeCell ref="D425:G425"/>
    <mergeCell ref="D426:G426"/>
    <mergeCell ref="D428:G428"/>
    <mergeCell ref="D429:G429"/>
    <mergeCell ref="D430:G430"/>
    <mergeCell ref="D432:G432"/>
    <mergeCell ref="D434:G434"/>
    <mergeCell ref="D437:G437"/>
    <mergeCell ref="D438:G438"/>
    <mergeCell ref="D440:G440"/>
    <mergeCell ref="D442:G442"/>
    <mergeCell ref="D444:G444"/>
    <mergeCell ref="D449:G449"/>
    <mergeCell ref="D451:G451"/>
    <mergeCell ref="D452:G452"/>
    <mergeCell ref="D453:G453"/>
    <mergeCell ref="D455:G455"/>
    <mergeCell ref="D457:G457"/>
    <mergeCell ref="D460:G460"/>
    <mergeCell ref="D461:G461"/>
    <mergeCell ref="D463:G463"/>
    <mergeCell ref="D465:G465"/>
    <mergeCell ref="D467:G467"/>
    <mergeCell ref="D472:G472"/>
    <mergeCell ref="D474:G474"/>
    <mergeCell ref="D475:G475"/>
    <mergeCell ref="D476:G476"/>
    <mergeCell ref="D478:G478"/>
    <mergeCell ref="D480:G480"/>
    <mergeCell ref="D483:G483"/>
    <mergeCell ref="D484:G484"/>
    <mergeCell ref="D486:G486"/>
    <mergeCell ref="D488:G488"/>
    <mergeCell ref="D490:G490"/>
    <mergeCell ref="D496:G496"/>
    <mergeCell ref="D500:G500"/>
    <mergeCell ref="D501:G501"/>
    <mergeCell ref="D503:G503"/>
    <mergeCell ref="D504:G504"/>
    <mergeCell ref="D509:G509"/>
    <mergeCell ref="D513:G513"/>
    <mergeCell ref="D515:G515"/>
    <mergeCell ref="D518:G518"/>
    <mergeCell ref="D522:G522"/>
    <mergeCell ref="D525:G525"/>
    <mergeCell ref="D528:G528"/>
    <mergeCell ref="D530:G530"/>
    <mergeCell ref="D533:G533"/>
    <mergeCell ref="H534:L534"/>
    <mergeCell ref="D534:G534"/>
    <mergeCell ref="H535:L535"/>
    <mergeCell ref="D535:G535"/>
    <mergeCell ref="H536:L536"/>
    <mergeCell ref="D536:G536"/>
    <mergeCell ref="H537:L537"/>
    <mergeCell ref="D537:G537"/>
    <mergeCell ref="H538:L538"/>
    <mergeCell ref="D538:G538"/>
    <mergeCell ref="D540:L540"/>
    <mergeCell ref="D542:L542"/>
    <mergeCell ref="H543:L543"/>
    <mergeCell ref="D543:G543"/>
    <mergeCell ref="H544:L544"/>
    <mergeCell ref="D544:G544"/>
    <mergeCell ref="H545:L545"/>
    <mergeCell ref="D545:G545"/>
    <mergeCell ref="H546:L546"/>
    <mergeCell ref="D546:G546"/>
    <mergeCell ref="D547:G547"/>
    <mergeCell ref="D548:L548"/>
    <mergeCell ref="D549:G549"/>
    <mergeCell ref="H549:L549"/>
    <mergeCell ref="D550:G550"/>
    <mergeCell ref="H550:L550"/>
    <mergeCell ref="D551:G551"/>
    <mergeCell ref="H551:L551"/>
    <mergeCell ref="D552:L552"/>
    <mergeCell ref="D553:L553"/>
    <mergeCell ref="D554:L554"/>
    <mergeCell ref="D555:L555"/>
    <mergeCell ref="H556:L556"/>
    <mergeCell ref="D558:F559"/>
    <mergeCell ref="H558:L559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&amp;LD241204 - Rénovation et aménagement du Pavillon n°26 (CHU Bellevue)
13 Rue Ambroise Paré - 42100 SAINT ETIENNE&amp;RMODE PLAN - Lot n°13 CARRELAGE - FAIENCE 
DCE - Edition du 10/07/2026</oddHeader>
    <oddFooter>&amp;L&amp;G&amp;CEdition du 10/07/2026&amp;RPage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0" t="s">
        <v>309</v>
      </c>
      <c r="AA1" s="7">
        <f>IF('DPGF'!H551&lt;&gt;"",'DPGF'!H551,"0")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3" t="s">
        <v>310</v>
      </c>
      <c r="B3" s="81" t="s">
        <v>311</v>
      </c>
      <c r="C3" s="84" t="s">
        <v>336</v>
      </c>
      <c r="D3" s="84"/>
      <c r="E3" s="84"/>
      <c r="F3" s="84"/>
      <c r="G3" s="84"/>
      <c r="H3" s="84"/>
      <c r="I3" s="84"/>
      <c r="J3" s="84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3" t="s">
        <v>312</v>
      </c>
      <c r="B5" s="81" t="s">
        <v>313</v>
      </c>
      <c r="C5" s="84" t="s">
        <v>337</v>
      </c>
      <c r="D5" s="84"/>
      <c r="E5" s="84"/>
      <c r="F5" s="84"/>
      <c r="G5" s="84"/>
      <c r="H5" s="84"/>
      <c r="I5" s="84"/>
      <c r="J5" s="84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3" t="s">
        <v>322</v>
      </c>
      <c r="B7" s="81" t="s">
        <v>323</v>
      </c>
      <c r="C7" s="84" t="s">
        <v>338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3" t="s">
        <v>324</v>
      </c>
      <c r="B9" s="81" t="s">
        <v>325</v>
      </c>
      <c r="C9" s="84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3" t="s">
        <v>314</v>
      </c>
      <c r="B11" s="81" t="s">
        <v>315</v>
      </c>
      <c r="C11" s="84" t="s">
        <v>44</v>
      </c>
      <c r="D11" s="84"/>
      <c r="E11" s="84"/>
      <c r="F11" s="84"/>
      <c r="G11" s="84"/>
      <c r="H11" s="84"/>
      <c r="I11" s="84"/>
      <c r="J11" s="84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3" t="s">
        <v>326</v>
      </c>
      <c r="B13" s="81" t="s">
        <v>327</v>
      </c>
      <c r="C13" s="84" t="s">
        <v>339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3" t="s">
        <v>328</v>
      </c>
      <c r="B15" s="81" t="s">
        <v>329</v>
      </c>
      <c r="C15" s="84" t="s">
        <v>340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3" t="s">
        <v>330</v>
      </c>
      <c r="B17" s="81" t="s">
        <v>331</v>
      </c>
      <c r="C17" s="84" t="s">
        <v>341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5">
        <v>0.2</v>
      </c>
      <c r="E19" s="86" t="s">
        <v>332</v>
      </c>
      <c r="AA19" s="7">
        <f>INT((AA5-AA18*100)/10)</f>
        <v/>
      </c>
    </row>
    <row r="20" spans="1:27" ht="12.75" customHeight="1">
      <c r="C20" s="87">
        <v>0.055</v>
      </c>
      <c r="E20" s="86" t="s">
        <v>333</v>
      </c>
      <c r="AA20" s="7">
        <f>AA5-AA18*100-AA19*10</f>
        <v/>
      </c>
    </row>
    <row r="21" spans="1:27" ht="12.75" customHeight="1">
      <c r="C21" s="87">
        <v>0</v>
      </c>
      <c r="E21" s="86" t="s">
        <v>334</v>
      </c>
      <c r="AA21" s="7">
        <f>INT(AA6/10)</f>
        <v/>
      </c>
    </row>
    <row r="22" spans="1:27" ht="12.75" customHeight="1">
      <c r="C22" s="88">
        <v>0</v>
      </c>
      <c r="E22" s="86" t="s">
        <v>335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3" t="s">
        <v>316</v>
      </c>
      <c r="B24" s="81" t="s">
        <v>317</v>
      </c>
      <c r="C24" s="84" t="s">
        <v>342</v>
      </c>
      <c r="D24" s="84"/>
      <c r="E24" s="84"/>
      <c r="F24" s="84"/>
      <c r="G24" s="84"/>
      <c r="H24" s="84"/>
      <c r="I24" s="84"/>
      <c r="J24" s="84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3" t="s">
        <v>318</v>
      </c>
      <c r="B26" s="81" t="s">
        <v>319</v>
      </c>
      <c r="C26" s="84" t="s">
        <v>343</v>
      </c>
      <c r="D26" s="84"/>
      <c r="E26" s="84"/>
      <c r="F26" s="84"/>
      <c r="G26" s="84"/>
      <c r="H26" s="84"/>
      <c r="I26" s="84"/>
      <c r="J26" s="84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3" t="s">
        <v>320</v>
      </c>
      <c r="B28" s="81" t="s">
        <v>321</v>
      </c>
      <c r="C28" s="84"/>
      <c r="D28" s="84"/>
      <c r="E28" s="84"/>
      <c r="F28" s="84"/>
      <c r="G28" s="84"/>
      <c r="H28" s="84"/>
      <c r="I28" s="84"/>
      <c r="J28" s="84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344</v>
      </c>
      <c r="B1" s="7" t="s">
        <v>345</v>
      </c>
    </row>
    <row r="2" spans="1:3">
      <c r="A2" s="7" t="s">
        <v>346</v>
      </c>
      <c r="B2" s="7" t="s">
        <v>347</v>
      </c>
    </row>
    <row r="3" spans="1:3">
      <c r="A3" s="7" t="s">
        <v>348</v>
      </c>
      <c r="B3" s="7">
        <v>1</v>
      </c>
    </row>
    <row r="4" spans="1:3">
      <c r="A4" s="7" t="s">
        <v>349</v>
      </c>
      <c r="B4" s="7">
        <v>0</v>
      </c>
    </row>
    <row r="5" spans="1:3">
      <c r="A5" s="7" t="s">
        <v>350</v>
      </c>
      <c r="B5" s="7">
        <v>0</v>
      </c>
    </row>
    <row r="6" spans="1:3">
      <c r="A6" s="7" t="s">
        <v>351</v>
      </c>
      <c r="B6" s="7">
        <v>1</v>
      </c>
    </row>
    <row r="7" spans="1:3">
      <c r="A7" s="7" t="s">
        <v>352</v>
      </c>
      <c r="B7" s="7">
        <v>1</v>
      </c>
    </row>
    <row r="8" spans="1:3">
      <c r="A8" s="7" t="s">
        <v>353</v>
      </c>
      <c r="B8" s="7">
        <v>0</v>
      </c>
    </row>
    <row r="9" spans="1:3">
      <c r="A9" s="7" t="s">
        <v>354</v>
      </c>
      <c r="B9" s="7">
        <v>0</v>
      </c>
    </row>
    <row r="10" spans="1:3">
      <c r="A10" s="7" t="s">
        <v>355</v>
      </c>
      <c r="C10" s="7" t="s">
        <v>356</v>
      </c>
    </row>
    <row r="11" spans="1:3">
      <c r="A11" s="7" t="s">
        <v>357</v>
      </c>
      <c r="B11" s="7">
        <v>0</v>
      </c>
    </row>
    <row r="12" spans="1:3">
      <c r="A12" s="7" t="s">
        <v>358</v>
      </c>
      <c r="B12" s="7" t="s">
        <v>359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89" t="s">
        <v>360</v>
      </c>
      <c r="C2" s="89"/>
      <c r="D2" s="89"/>
      <c r="E2" s="89"/>
      <c r="F2" s="89"/>
      <c r="G2" s="89"/>
      <c r="H2" s="89"/>
      <c r="I2" s="89"/>
      <c r="J2" s="89"/>
    </row>
    <row r="4" spans="1:10" ht="12.75" customHeight="1">
      <c r="A4" s="83" t="s">
        <v>310</v>
      </c>
      <c r="B4" s="81" t="s">
        <v>361</v>
      </c>
      <c r="C4" s="90"/>
      <c r="D4" s="90"/>
      <c r="E4" s="90"/>
      <c r="F4" s="90"/>
      <c r="G4" s="90"/>
      <c r="H4" s="90"/>
      <c r="I4" s="90"/>
      <c r="J4" s="90"/>
    </row>
    <row r="6" spans="1:10" ht="12.75" customHeight="1">
      <c r="A6" s="83" t="s">
        <v>312</v>
      </c>
      <c r="B6" s="81" t="s">
        <v>362</v>
      </c>
      <c r="C6" s="90"/>
      <c r="D6" s="90"/>
      <c r="E6" s="90"/>
      <c r="F6" s="90"/>
      <c r="G6" s="90"/>
      <c r="H6" s="90"/>
      <c r="I6" s="90"/>
      <c r="J6" s="90"/>
    </row>
    <row r="8" spans="1:10" ht="12.75" customHeight="1">
      <c r="A8" s="83" t="s">
        <v>322</v>
      </c>
      <c r="B8" s="81" t="s">
        <v>363</v>
      </c>
      <c r="C8" s="90"/>
      <c r="D8" s="90"/>
      <c r="E8" s="90"/>
      <c r="F8" s="90"/>
      <c r="G8" s="90"/>
      <c r="H8" s="90"/>
      <c r="I8" s="90"/>
      <c r="J8" s="90"/>
    </row>
    <row r="10" spans="1:10" ht="12.75" customHeight="1">
      <c r="A10" s="83" t="s">
        <v>324</v>
      </c>
      <c r="B10" s="81" t="s">
        <v>364</v>
      </c>
      <c r="C10" s="91"/>
      <c r="D10" s="91"/>
      <c r="E10" s="91"/>
      <c r="F10" s="91"/>
      <c r="G10" s="91"/>
      <c r="H10" s="91"/>
      <c r="I10" s="91"/>
      <c r="J10" s="91"/>
    </row>
    <row r="12" spans="1:10" ht="12.75" customHeight="1">
      <c r="A12" s="83" t="s">
        <v>314</v>
      </c>
      <c r="B12" s="81" t="s">
        <v>365</v>
      </c>
      <c r="C12" s="90"/>
      <c r="D12" s="90"/>
      <c r="E12" s="90"/>
      <c r="F12" s="90"/>
      <c r="G12" s="90"/>
      <c r="H12" s="90"/>
      <c r="I12" s="90"/>
      <c r="J12" s="90"/>
    </row>
    <row r="14" spans="1:10" ht="12.75" customHeight="1">
      <c r="A14" s="83" t="s">
        <v>326</v>
      </c>
      <c r="B14" s="81" t="s">
        <v>366</v>
      </c>
      <c r="C14" s="90"/>
      <c r="D14" s="90"/>
      <c r="E14" s="90"/>
      <c r="F14" s="90"/>
      <c r="G14" s="90"/>
      <c r="H14" s="90"/>
      <c r="I14" s="90"/>
      <c r="J14" s="90"/>
    </row>
    <row r="16" spans="1:10" ht="12.75" customHeight="1">
      <c r="A16" s="83" t="s">
        <v>328</v>
      </c>
      <c r="B16" s="81" t="s">
        <v>367</v>
      </c>
      <c r="C16" s="90"/>
      <c r="D16" s="90"/>
      <c r="E16" s="90"/>
      <c r="F16" s="90"/>
      <c r="G16" s="90"/>
      <c r="H16" s="90"/>
      <c r="I16" s="90"/>
      <c r="J16" s="90"/>
    </row>
    <row r="18" spans="1:10" ht="12.75" customHeight="1">
      <c r="A18" s="83" t="s">
        <v>330</v>
      </c>
      <c r="B18" s="81" t="s">
        <v>368</v>
      </c>
      <c r="C18" s="92"/>
      <c r="D18" s="92"/>
      <c r="E18" s="92"/>
      <c r="F18" s="92"/>
      <c r="G18" s="92"/>
      <c r="H18" s="92"/>
      <c r="I18" s="92"/>
      <c r="J18" s="92"/>
    </row>
    <row r="20" spans="1:10" ht="12.75" customHeight="1">
      <c r="A20" s="83" t="s">
        <v>369</v>
      </c>
      <c r="B20" s="81" t="s">
        <v>370</v>
      </c>
      <c r="C20" s="92"/>
      <c r="D20" s="92"/>
      <c r="E20" s="92"/>
      <c r="F20" s="92"/>
      <c r="G20" s="92"/>
      <c r="H20" s="92"/>
      <c r="I20" s="92"/>
      <c r="J20" s="92"/>
    </row>
    <row r="22" spans="1:10" ht="12.75" customHeight="1">
      <c r="A22" s="83" t="s">
        <v>316</v>
      </c>
      <c r="B22" s="81" t="s">
        <v>371</v>
      </c>
      <c r="C22" s="92"/>
      <c r="D22" s="92"/>
      <c r="E22" s="92"/>
      <c r="F22" s="92"/>
      <c r="G22" s="92"/>
      <c r="H22" s="92"/>
      <c r="I22" s="92"/>
      <c r="J22" s="92"/>
    </row>
    <row r="24" spans="1:10" ht="12.75" customHeight="1">
      <c r="A24" s="83" t="s">
        <v>318</v>
      </c>
      <c r="B24" s="81" t="s">
        <v>372</v>
      </c>
      <c r="C24" s="90"/>
      <c r="D24" s="90"/>
      <c r="E24" s="90"/>
      <c r="F24" s="90"/>
      <c r="G24" s="90"/>
      <c r="H24" s="90"/>
      <c r="I24" s="90"/>
      <c r="J24" s="90"/>
    </row>
    <row r="28" spans="1:10" ht="60" customHeight="1">
      <c r="A28" s="83" t="s">
        <v>320</v>
      </c>
      <c r="B28" s="81" t="s">
        <v>373</v>
      </c>
      <c r="C28" s="90"/>
      <c r="D28" s="90"/>
      <c r="E28" s="90"/>
      <c r="F28" s="90"/>
      <c r="G28" s="90"/>
      <c r="H28" s="90"/>
      <c r="I28" s="90"/>
      <c r="J28" s="90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3" t="s">
        <v>374</v>
      </c>
      <c r="C2" s="93"/>
      <c r="D2" s="93"/>
      <c r="E2" s="93"/>
      <c r="F2" s="93"/>
    </row>
    <row r="4" spans="2:6" ht="12.75" customHeight="1">
      <c r="B4" s="94" t="s">
        <v>375</v>
      </c>
      <c r="C4" s="94" t="s">
        <v>376</v>
      </c>
      <c r="D4" s="94" t="s">
        <v>377</v>
      </c>
      <c r="E4" s="94" t="s">
        <v>378</v>
      </c>
      <c r="F4" s="94" t="s">
        <v>379</v>
      </c>
    </row>
    <row r="6" spans="2:6" ht="12.75" customHeight="1">
      <c r="B6" s="95"/>
      <c r="C6" s="96"/>
      <c r="D6" s="97"/>
      <c r="E6" s="98"/>
      <c r="F6" s="99">
        <f>IF(AND(E6= "",D6= ""), "", ROUND(ROUND(E6, 2) * ROUND(D6, 3), 2))</f>
        <v/>
      </c>
    </row>
    <row r="8" spans="2:6" ht="12.75" customHeight="1">
      <c r="B8" s="95"/>
      <c r="C8" s="96"/>
      <c r="D8" s="97"/>
      <c r="E8" s="98"/>
      <c r="F8" s="99">
        <f>IF(AND(E8= "",D8= ""), "", ROUND(ROUND(E8, 2) * ROUND(D8, 3), 2))</f>
        <v/>
      </c>
    </row>
    <row r="10" spans="2:6" ht="12.75" customHeight="1">
      <c r="B10" s="95"/>
      <c r="C10" s="96"/>
      <c r="D10" s="97"/>
      <c r="E10" s="98"/>
      <c r="F10" s="99">
        <f>IF(AND(E10= "",D10= ""), "", ROUND(ROUND(E10, 2) * ROUND(D10, 3), 2))</f>
        <v/>
      </c>
    </row>
    <row r="12" spans="2:6" ht="12.75" customHeight="1">
      <c r="B12" s="95"/>
      <c r="C12" s="96"/>
      <c r="D12" s="97"/>
      <c r="E12" s="98"/>
      <c r="F12" s="99">
        <f>IF(AND(E12= "",D12= ""), "", ROUND(ROUND(E12, 2) * ROUND(D12, 3), 2))</f>
        <v/>
      </c>
    </row>
    <row r="14" spans="2:6" ht="12.75" customHeight="1">
      <c r="B14" s="95"/>
      <c r="C14" s="96"/>
      <c r="D14" s="97"/>
      <c r="E14" s="98"/>
      <c r="F14" s="99">
        <f>IF(AND(E14= "",D14= ""), "", ROUND(ROUND(E14, 2) * ROUND(D14, 3), 2))</f>
        <v/>
      </c>
    </row>
    <row r="16" spans="2:6" ht="12.75" customHeight="1">
      <c r="B16" s="95"/>
      <c r="C16" s="96"/>
      <c r="D16" s="97"/>
      <c r="E16" s="98"/>
      <c r="F16" s="99">
        <f>IF(AND(E16= "",D16= ""), "", ROUND(ROUND(E16, 2) * ROUND(D16, 3), 2))</f>
        <v/>
      </c>
    </row>
    <row r="18" spans="2:6" ht="12.75" customHeight="1">
      <c r="B18" s="95"/>
      <c r="C18" s="96"/>
      <c r="D18" s="97"/>
      <c r="E18" s="98"/>
      <c r="F18" s="99">
        <f>IF(AND(E18= "",D18= ""), "", ROUND(ROUND(E18, 2) * ROUND(D18, 3), 2))</f>
        <v/>
      </c>
    </row>
    <row r="20" spans="2:6" ht="12.75" customHeight="1">
      <c r="B20" s="95"/>
      <c r="C20" s="96"/>
      <c r="D20" s="97"/>
      <c r="E20" s="98"/>
      <c r="F20" s="99">
        <f>IF(AND(E20= "",D20= ""), "", ROUND(ROUND(E20, 2) * ROUND(D20, 3), 2))</f>
        <v/>
      </c>
    </row>
    <row r="22" spans="2:6" ht="12.75" customHeight="1">
      <c r="B22" s="95"/>
      <c r="C22" s="96"/>
      <c r="D22" s="97"/>
      <c r="E22" s="98"/>
      <c r="F22" s="99">
        <f>IF(AND(E22= "",D22= ""), "", ROUND(ROUND(E22, 2) * ROUND(D22, 3), 2))</f>
        <v/>
      </c>
    </row>
    <row r="24" spans="2:6" ht="12.75" customHeight="1">
      <c r="B24" s="95"/>
      <c r="C24" s="96"/>
      <c r="D24" s="97"/>
      <c r="E24" s="98"/>
      <c r="F24" s="99">
        <f>IF(AND(E24= "",D24= ""), "", ROUND(ROUND(E24, 2) * ROUND(D24, 3), 2))</f>
        <v/>
      </c>
    </row>
    <row r="26" spans="2:6" ht="12.75" customHeight="1">
      <c r="B26" s="95"/>
      <c r="C26" s="96"/>
      <c r="D26" s="97"/>
      <c r="E26" s="98"/>
      <c r="F26" s="99">
        <f>IF(AND(E26= "",D26= ""), "", ROUND(ROUND(E26, 2) * ROUND(D26, 3), 2))</f>
        <v/>
      </c>
    </row>
    <row r="28" spans="2:6" ht="12.75" customHeight="1">
      <c r="B28" s="95"/>
      <c r="C28" s="96"/>
      <c r="D28" s="97"/>
      <c r="E28" s="98"/>
      <c r="F28" s="99">
        <f>IF(AND(E28= "",D28= ""), "", ROUND(ROUND(E28, 2) * ROUND(D28, 3), 2))</f>
        <v/>
      </c>
    </row>
    <row r="30" spans="2:6" ht="12.75" customHeight="1">
      <c r="B30" s="95"/>
      <c r="C30" s="96"/>
      <c r="D30" s="97"/>
      <c r="E30" s="98"/>
      <c r="F30" s="99">
        <f>IF(AND(E30= "",D30= ""), "", ROUND(ROUND(E30, 2) * ROUND(D30, 3), 2))</f>
        <v/>
      </c>
    </row>
    <row r="32" spans="2:6" ht="12.75" customHeight="1">
      <c r="B32" s="95"/>
      <c r="C32" s="96"/>
      <c r="D32" s="97"/>
      <c r="E32" s="98"/>
      <c r="F32" s="99">
        <f>IF(AND(E32= "",D32= ""), "", ROUND(ROUND(E32, 2) * ROUND(D32, 3), 2))</f>
        <v/>
      </c>
    </row>
    <row r="34" spans="2:6" ht="12.75" customHeight="1">
      <c r="B34" s="95"/>
      <c r="C34" s="96"/>
      <c r="D34" s="97"/>
      <c r="E34" s="98"/>
      <c r="F34" s="99">
        <f>IF(AND(E34= "",D34= ""), "", ROUND(ROUND(E34, 2) * ROUND(D34, 3), 2))</f>
        <v/>
      </c>
    </row>
    <row r="36" spans="2:6" ht="12.75" customHeight="1">
      <c r="B36" s="95"/>
      <c r="C36" s="96"/>
      <c r="D36" s="97"/>
      <c r="E36" s="98"/>
      <c r="F36" s="99">
        <f>IF(AND(E36= "",D36= ""), "", ROUND(ROUND(E36, 2) * ROUND(D36, 3), 2))</f>
        <v/>
      </c>
    </row>
    <row r="38" spans="2:6" ht="12.75" customHeight="1">
      <c r="B38" s="95"/>
      <c r="C38" s="96"/>
      <c r="D38" s="97"/>
      <c r="E38" s="98"/>
      <c r="F38" s="99">
        <f>IF(AND(E38= "",D38= ""), "", ROUND(ROUND(E38, 2) * ROUND(D38, 3), 2))</f>
        <v/>
      </c>
    </row>
    <row r="40" spans="2:6" ht="12.75" customHeight="1">
      <c r="B40" s="95"/>
      <c r="C40" s="96"/>
      <c r="D40" s="97"/>
      <c r="E40" s="98"/>
      <c r="F40" s="99">
        <f>IF(AND(E40= "",D40= ""), "", ROUND(ROUND(E40, 2) * ROUND(D40, 3), 2))</f>
        <v/>
      </c>
    </row>
    <row r="42" spans="2:6" ht="12.75" customHeight="1">
      <c r="B42" s="95"/>
      <c r="C42" s="96"/>
      <c r="D42" s="97"/>
      <c r="E42" s="98"/>
      <c r="F42" s="99">
        <f>IF(AND(E42= "",D42= ""), "", ROUND(ROUND(E42, 2) * ROUND(D42, 3), 2))</f>
        <v/>
      </c>
    </row>
    <row r="44" spans="2:6" ht="12.75" customHeight="1">
      <c r="B44" s="95"/>
      <c r="C44" s="96"/>
      <c r="D44" s="97"/>
      <c r="E44" s="98"/>
      <c r="F44" s="99">
        <f>IF(AND(E44= "",D44= ""), "", ROUND(ROUND(E44, 2) * ROUND(D44, 3), 2))</f>
        <v/>
      </c>
    </row>
    <row r="46" spans="2:6" ht="12.75" customHeight="1">
      <c r="B46" s="95"/>
      <c r="C46" s="96"/>
      <c r="D46" s="97"/>
      <c r="E46" s="98"/>
      <c r="F46" s="99">
        <f>IF(AND(E46= "",D46= ""), "", ROUND(ROUND(E46, 2) * ROUND(D46, 3), 2))</f>
        <v/>
      </c>
    </row>
    <row r="48" spans="2:6" ht="12.75" customHeight="1">
      <c r="B48" s="95"/>
      <c r="C48" s="96"/>
      <c r="D48" s="97"/>
      <c r="E48" s="98"/>
      <c r="F48" s="99">
        <f>IF(AND(E48= "",D48= ""), "", ROUND(ROUND(E48, 2) * ROUND(D48, 3), 2))</f>
        <v/>
      </c>
    </row>
    <row r="50" spans="2:6" ht="12.75" customHeight="1">
      <c r="B50" s="95"/>
      <c r="C50" s="96"/>
      <c r="D50" s="97"/>
      <c r="E50" s="98"/>
      <c r="F50" s="99">
        <f>IF(AND(E50= "",D50= ""), "", ROUND(ROUND(E50, 2) * ROUND(D50, 3), 2))</f>
        <v/>
      </c>
    </row>
    <row r="52" spans="2:6" ht="12.75" customHeight="1">
      <c r="B52" s="95"/>
      <c r="C52" s="96"/>
      <c r="D52" s="97"/>
      <c r="E52" s="98"/>
      <c r="F52" s="99">
        <f>IF(AND(E52= "",D52= ""), "", ROUND(ROUND(E52, 2) * ROUND(D52, 3), 2))</f>
        <v/>
      </c>
    </row>
    <row r="54" spans="2:6" ht="12.75" customHeight="1">
      <c r="B54" s="95"/>
      <c r="C54" s="96"/>
      <c r="D54" s="97"/>
      <c r="E54" s="98"/>
      <c r="F54" s="99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2026-07-10T14:44:18Z</dcterms:created>
  <dcterms:modified xsi:type="dcterms:W3CDTF">2026-07-10T14:44:18Z</dcterms:modified>
</cp:coreProperties>
</file>